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INV_2020_FINAL\IND_EU_FTE\"/>
    </mc:Choice>
  </mc:AlternateContent>
  <xr:revisionPtr revIDLastSave="0" documentId="13_ncr:1_{1B14F72D-EE57-471D-B7FB-E44D3B524ED8}" xr6:coauthVersionLast="47" xr6:coauthVersionMax="47" xr10:uidLastSave="{00000000-0000-0000-0000-000000000000}"/>
  <bookViews>
    <workbookView xWindow="28680" yWindow="-120" windowWidth="29040" windowHeight="15840" firstSheet="1" activeTab="1" xr2:uid="{00000000-000D-0000-FFFF-FFFF00000000}"/>
  </bookViews>
  <sheets>
    <sheet name="Frente" sheetId="1" state="hidden" r:id="rId1"/>
    <sheet name="Entorno Urbano Vialidades" sheetId="5" r:id="rId2"/>
    <sheet name="fusion de variable CLASEVIA RAS" sheetId="9" state="hidden" r:id="rId3"/>
    <sheet name="Manzana" sheetId="3" state="hidden" r:id="rId4"/>
    <sheet name="Manzana 2020" sheetId="6" state="hidden" r:id="rId5"/>
    <sheet name="LOCALIDAD 2020" sheetId="8" state="hidden" r:id="rId6"/>
  </sheets>
  <definedNames>
    <definedName name="_xlnm._FilterDatabase" localSheetId="1" hidden="1">'Entorno Urbano Vialidades'!$A$2:$F$308</definedName>
    <definedName name="_xlnm._FilterDatabase" localSheetId="5" hidden="1">'LOCALIDAD 2020'!$B$8:$H$28</definedName>
    <definedName name="_xlnm._FilterDatabase" localSheetId="3" hidden="1">Manzana!$A$49:$I$273</definedName>
    <definedName name="_xlnm._FilterDatabase" localSheetId="4" hidden="1">'Manzana 2020'!$A$2:$G$642</definedName>
    <definedName name="_Toc270583708" localSheetId="1">'Entorno Urbano Vialidades'!#REF!</definedName>
    <definedName name="_Toc270583708" localSheetId="0">Frente!#REF!</definedName>
    <definedName name="ENCUESTA2" localSheetId="5">#REF!</definedName>
    <definedName name="ENCUESTA2">#REF!</definedName>
    <definedName name="_xlnm.Print_Titles" localSheetId="1">'Entorno Urbano Vialidades'!$1:$2</definedName>
    <definedName name="_xlnm.Print_Titles" localSheetId="0">Frente!$1:$2</definedName>
    <definedName name="_xlnm.Print_Titles" localSheetId="5">'LOCALIDAD 2020'!$1:$7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5" l="1"/>
  <c r="A6" i="5" s="1"/>
  <c r="A7" i="5" s="1"/>
  <c r="A8" i="5" s="1"/>
  <c r="A9" i="5" s="1"/>
  <c r="A10" i="5" s="1"/>
  <c r="A11" i="5" s="1"/>
  <c r="A12" i="5" s="1"/>
  <c r="A13" i="5" s="1"/>
  <c r="A14" i="5" s="1"/>
  <c r="A15" i="5" s="1"/>
  <c r="A19" i="5" s="1"/>
  <c r="A39" i="5" s="1"/>
  <c r="A46" i="5" s="1"/>
  <c r="F16" i="5" l="1"/>
  <c r="F170" i="5" l="1"/>
  <c r="F304" i="5"/>
  <c r="F307" i="5"/>
  <c r="F308" i="5" l="1"/>
  <c r="A8" i="6"/>
  <c r="F641" i="6"/>
  <c r="F329" i="6"/>
  <c r="F267" i="6"/>
  <c r="F259" i="6"/>
  <c r="F248" i="6"/>
  <c r="F236" i="6"/>
  <c r="F222" i="6"/>
  <c r="F158" i="6"/>
  <c r="F134" i="6"/>
  <c r="F115" i="6"/>
  <c r="F92" i="6"/>
  <c r="F89" i="6"/>
  <c r="F5" i="6"/>
  <c r="F625" i="6" l="1"/>
  <c r="H42" i="8" l="1"/>
  <c r="H38" i="8"/>
  <c r="B36" i="8"/>
  <c r="B37" i="8" s="1"/>
  <c r="B40" i="8" s="1"/>
  <c r="B41" i="8" s="1"/>
  <c r="H15" i="8" l="1"/>
  <c r="H778" i="8"/>
  <c r="H765" i="8"/>
  <c r="H570" i="8"/>
  <c r="H450" i="8"/>
  <c r="H423" i="8"/>
  <c r="H396" i="8"/>
  <c r="H373" i="8"/>
  <c r="H321" i="8"/>
  <c r="H274" i="8"/>
  <c r="H227" i="8"/>
  <c r="H204" i="8"/>
  <c r="H154" i="8"/>
  <c r="H125" i="8"/>
  <c r="B11" i="8"/>
  <c r="B12" i="8" s="1"/>
  <c r="B13" i="8" s="1"/>
  <c r="B14" i="8" l="1"/>
  <c r="B18" i="8" s="1"/>
  <c r="B29" i="8" s="1"/>
  <c r="B44" i="8" s="1"/>
  <c r="B49" i="8" s="1"/>
  <c r="B53" i="8" s="1"/>
  <c r="B57" i="8" s="1"/>
  <c r="B61" i="8" s="1"/>
  <c r="B65" i="8" s="1"/>
  <c r="B69" i="8" s="1"/>
  <c r="B74" i="8" s="1"/>
  <c r="B79" i="8" s="1"/>
  <c r="B84" i="8" s="1"/>
  <c r="B89" i="8" s="1"/>
  <c r="B94" i="8" s="1"/>
  <c r="B99" i="8" s="1"/>
  <c r="B104" i="8" s="1"/>
  <c r="B113" i="8" s="1"/>
  <c r="B121" i="8" s="1"/>
  <c r="B127" i="8" s="1"/>
  <c r="B133" i="8" s="1"/>
  <c r="B140" i="8" s="1"/>
  <c r="B150" i="8" s="1"/>
  <c r="B156" i="8" s="1"/>
  <c r="B160" i="8" s="1"/>
  <c r="B167" i="8" s="1"/>
  <c r="B176" i="8" s="1"/>
  <c r="B181" i="8" s="1"/>
  <c r="B185" i="8" s="1"/>
  <c r="B189" i="8" s="1"/>
  <c r="B200" i="8" s="1"/>
  <c r="B206" i="8" s="1"/>
  <c r="B210" i="8" s="1"/>
  <c r="B216" i="8" s="1"/>
  <c r="B220" i="8" s="1"/>
  <c r="B229" i="8" s="1"/>
  <c r="B233" i="8" s="1"/>
  <c r="B241" i="8" s="1"/>
  <c r="B250" i="8" s="1"/>
  <c r="B254" i="8" s="1"/>
  <c r="B258" i="8" s="1"/>
  <c r="B262" i="8" s="1"/>
  <c r="B266" i="8" s="1"/>
  <c r="B270" i="8" s="1"/>
  <c r="B277" i="8" s="1"/>
  <c r="B281" i="8" s="1"/>
  <c r="B285" i="8" s="1"/>
  <c r="B289" i="8" s="1"/>
  <c r="B293" i="8" s="1"/>
  <c r="B297" i="8" s="1"/>
  <c r="B301" i="8" s="1"/>
  <c r="B305" i="8" s="1"/>
  <c r="B309" i="8" s="1"/>
  <c r="B313" i="8" s="1"/>
  <c r="B317" i="8" s="1"/>
  <c r="B324" i="8" s="1"/>
  <c r="B328" i="8" s="1"/>
  <c r="B332" i="8" s="1"/>
  <c r="B336" i="8" s="1"/>
  <c r="B340" i="8" s="1"/>
  <c r="B344" i="8" s="1"/>
  <c r="B349" i="8" s="1"/>
  <c r="B353" i="8" s="1"/>
  <c r="B357" i="8" s="1"/>
  <c r="B361" i="8" s="1"/>
  <c r="B365" i="8" s="1"/>
  <c r="B369" i="8" s="1"/>
  <c r="B376" i="8" s="1"/>
  <c r="B380" i="8" s="1"/>
  <c r="B384" i="8" s="1"/>
  <c r="B388" i="8" s="1"/>
  <c r="B392" i="8" s="1"/>
  <c r="B399" i="8" s="1"/>
  <c r="B403" i="8" s="1"/>
  <c r="B407" i="8" s="1"/>
  <c r="B411" i="8" s="1"/>
  <c r="B415" i="8" s="1"/>
  <c r="B419" i="8" s="1"/>
  <c r="B426" i="8" s="1"/>
  <c r="B430" i="8" s="1"/>
  <c r="B434" i="8" s="1"/>
  <c r="B438" i="8" s="1"/>
  <c r="B442" i="8" s="1"/>
  <c r="B446" i="8" s="1"/>
  <c r="B452" i="8" s="1"/>
  <c r="B459" i="8" s="1"/>
  <c r="B462" i="8" s="1"/>
  <c r="B465" i="8" s="1"/>
  <c r="B469" i="8" s="1"/>
  <c r="B472" i="8" s="1"/>
  <c r="B475" i="8" s="1"/>
  <c r="B479" i="8" s="1"/>
  <c r="B482" i="8" s="1"/>
  <c r="B485" i="8" s="1"/>
  <c r="B489" i="8" s="1"/>
  <c r="B492" i="8" s="1"/>
  <c r="B495" i="8" s="1"/>
  <c r="B499" i="8" s="1"/>
  <c r="B502" i="8" s="1"/>
  <c r="B505" i="8" s="1"/>
  <c r="B509" i="8" s="1"/>
  <c r="B512" i="8" s="1"/>
  <c r="B515" i="8" s="1"/>
  <c r="B519" i="8" s="1"/>
  <c r="B522" i="8" s="1"/>
  <c r="B525" i="8" s="1"/>
  <c r="B529" i="8" s="1"/>
  <c r="B532" i="8" s="1"/>
  <c r="B535" i="8" s="1"/>
  <c r="B539" i="8" s="1"/>
  <c r="B543" i="8" s="1"/>
  <c r="B554" i="8" s="1"/>
  <c r="B558" i="8" s="1"/>
  <c r="B562" i="8" s="1"/>
  <c r="B566" i="8" s="1"/>
  <c r="B572" i="8" s="1"/>
  <c r="B580" i="8" s="1"/>
  <c r="B585" i="8" s="1"/>
  <c r="B589" i="8" s="1"/>
  <c r="B593" i="8" s="1"/>
  <c r="B597" i="8" s="1"/>
  <c r="B602" i="8" s="1"/>
  <c r="B606" i="8" s="1"/>
  <c r="B610" i="8" s="1"/>
  <c r="B614" i="8" s="1"/>
  <c r="B618" i="8" s="1"/>
  <c r="B622" i="8" s="1"/>
  <c r="B626" i="8" s="1"/>
  <c r="B631" i="8" s="1"/>
  <c r="B635" i="8" s="1"/>
  <c r="B639" i="8" s="1"/>
  <c r="B643" i="8" s="1"/>
  <c r="B647" i="8" s="1"/>
  <c r="B651" i="8" s="1"/>
  <c r="B655" i="8" s="1"/>
  <c r="B659" i="8" s="1"/>
  <c r="B664" i="8" s="1"/>
  <c r="B668" i="8" s="1"/>
  <c r="B672" i="8" s="1"/>
  <c r="B676" i="8" s="1"/>
  <c r="B680" i="8" s="1"/>
  <c r="B684" i="8" s="1"/>
  <c r="B688" i="8" s="1"/>
  <c r="B692" i="8" s="1"/>
  <c r="B696" i="8" s="1"/>
  <c r="B700" i="8" s="1"/>
  <c r="B704" i="8" s="1"/>
  <c r="B708" i="8" s="1"/>
  <c r="B712" i="8" s="1"/>
  <c r="B717" i="8" s="1"/>
  <c r="B722" i="8" s="1"/>
  <c r="B727" i="8" s="1"/>
  <c r="B732" i="8" s="1"/>
  <c r="B737" i="8" s="1"/>
  <c r="B742" i="8" s="1"/>
  <c r="B747" i="8" s="1"/>
  <c r="B761" i="8" s="1"/>
  <c r="B767" i="8" s="1"/>
  <c r="B768" i="8" s="1"/>
  <c r="B775" i="8" s="1"/>
  <c r="H779" i="8"/>
  <c r="F479" i="6" l="1"/>
  <c r="F253" i="6"/>
  <c r="F642" i="6" l="1"/>
  <c r="A9" i="6"/>
  <c r="A10" i="6" s="1"/>
  <c r="A11" i="6" s="1"/>
  <c r="A12" i="6" s="1"/>
  <c r="A13" i="6" s="1"/>
  <c r="A14" i="6" s="1"/>
  <c r="A15" i="6" s="1"/>
  <c r="A16" i="6" l="1"/>
  <c r="A17" i="6" s="1"/>
  <c r="A18" i="6" s="1"/>
  <c r="A19" i="6" s="1"/>
  <c r="A20" i="6" s="1"/>
  <c r="A21" i="6" s="1"/>
  <c r="A52" i="5" l="1"/>
  <c r="A58" i="5" s="1"/>
  <c r="A64" i="5" s="1"/>
  <c r="A70" i="5" s="1"/>
  <c r="A76" i="5" s="1"/>
  <c r="A83" i="5" s="1"/>
  <c r="A89" i="5" s="1"/>
  <c r="A95" i="5" s="1"/>
  <c r="A101" i="5" s="1"/>
  <c r="A107" i="5" s="1"/>
  <c r="A113" i="5" s="1"/>
  <c r="A22" i="6"/>
  <c r="A23" i="6" s="1"/>
  <c r="A24" i="6" s="1"/>
  <c r="A25" i="6" s="1"/>
  <c r="A26" i="6" s="1"/>
  <c r="A27" i="6" s="1"/>
  <c r="K14" i="1"/>
  <c r="K9" i="1"/>
  <c r="K334" i="1"/>
  <c r="A7" i="3"/>
  <c r="A8" i="3" s="1"/>
  <c r="A9" i="3" s="1"/>
  <c r="A10" i="3" s="1"/>
  <c r="A11" i="3" s="1"/>
  <c r="A12" i="3" s="1"/>
  <c r="A13" i="3" s="1"/>
  <c r="A14" i="3" s="1"/>
  <c r="A15" i="3" s="1"/>
  <c r="A16" i="3" s="1"/>
  <c r="A17" i="3" s="1"/>
  <c r="A18" i="3" s="1"/>
  <c r="A19" i="3" s="1"/>
  <c r="A21" i="3" s="1"/>
  <c r="A22" i="3" s="1"/>
  <c r="A23" i="3" s="1"/>
  <c r="A24" i="3" s="1"/>
  <c r="A25" i="3" s="1"/>
  <c r="A26" i="3" s="1"/>
  <c r="A27" i="3" s="1"/>
  <c r="A28" i="3" s="1"/>
  <c r="A29" i="3" s="1"/>
  <c r="A30" i="3" s="1"/>
  <c r="A31" i="3" s="1"/>
  <c r="A32" i="3" s="1"/>
  <c r="A33" i="3" s="1"/>
  <c r="A35" i="3" s="1"/>
  <c r="A36" i="3" s="1"/>
  <c r="A37" i="3" s="1"/>
  <c r="A38" i="3" s="1"/>
  <c r="A39" i="3" s="1"/>
  <c r="A40" i="3" s="1"/>
  <c r="A41" i="3" s="1"/>
  <c r="A42" i="3" s="1"/>
  <c r="A43" i="3" s="1"/>
  <c r="A44" i="3" s="1"/>
  <c r="A45" i="3" s="1"/>
  <c r="A46" i="3" s="1"/>
  <c r="A49" i="3" s="1"/>
  <c r="A28" i="6" l="1"/>
  <c r="A29" i="6" s="1"/>
  <c r="A30" i="6" s="1"/>
  <c r="A31" i="6" s="1"/>
  <c r="A32" i="6" s="1"/>
  <c r="A33" i="6" s="1"/>
  <c r="A34" i="6" s="1"/>
  <c r="A35" i="6" s="1"/>
  <c r="A36" i="6" s="1"/>
  <c r="A37" i="6" s="1"/>
  <c r="A38" i="6" s="1"/>
  <c r="A39" i="6" s="1"/>
  <c r="A40" i="6" s="1"/>
  <c r="A41" i="6" s="1"/>
  <c r="A42" i="6" s="1"/>
  <c r="A43" i="6" s="1"/>
  <c r="A44" i="6" s="1"/>
  <c r="A45" i="6" s="1"/>
  <c r="A46" i="6" s="1"/>
  <c r="A47" i="6" s="1"/>
  <c r="A48" i="6" s="1"/>
  <c r="A5" i="1"/>
  <c r="A6" i="1" s="1"/>
  <c r="A7" i="1" s="1"/>
  <c r="A8" i="1" s="1"/>
  <c r="A49" i="6" l="1"/>
  <c r="A50" i="6" s="1"/>
  <c r="A51" i="6" s="1"/>
  <c r="A52" i="6" s="1"/>
  <c r="A53" i="6" s="1"/>
  <c r="A54" i="6" s="1"/>
  <c r="A55" i="6" s="1"/>
  <c r="A56" i="6" s="1"/>
  <c r="A57" i="6" s="1"/>
  <c r="A58" i="6" s="1"/>
  <c r="A59" i="6" s="1"/>
  <c r="A60" i="6" s="1"/>
  <c r="A61" i="6" s="1"/>
  <c r="A62" i="6" s="1"/>
  <c r="A63" i="6" s="1"/>
  <c r="A64" i="6" s="1"/>
  <c r="A65" i="6" s="1"/>
  <c r="A66" i="6" s="1"/>
  <c r="A67" i="6" s="1"/>
  <c r="A68" i="6" s="1"/>
  <c r="A69" i="6" s="1"/>
  <c r="A11" i="1"/>
  <c r="A12" i="1" s="1"/>
  <c r="A13" i="1" s="1"/>
  <c r="A17" i="1" s="1"/>
  <c r="A20" i="1" s="1"/>
  <c r="A26" i="1" s="1"/>
  <c r="A54" i="1" s="1"/>
  <c r="A92" i="1" s="1"/>
  <c r="A113" i="1" s="1"/>
  <c r="A119" i="1" s="1"/>
  <c r="A125" i="1" s="1"/>
  <c r="A130" i="1" s="1"/>
  <c r="A135" i="1" s="1"/>
  <c r="A140" i="1" s="1"/>
  <c r="A145" i="1" s="1"/>
  <c r="A70" i="6" l="1"/>
  <c r="A71" i="6" s="1"/>
  <c r="A72" i="6" s="1"/>
  <c r="A73" i="6" s="1"/>
  <c r="A74" i="6" s="1"/>
  <c r="A75" i="6" s="1"/>
  <c r="A76" i="6" s="1"/>
  <c r="A77" i="6" s="1"/>
  <c r="A78" i="6" s="1"/>
  <c r="A79" i="6" s="1"/>
  <c r="A80" i="6" s="1"/>
  <c r="A81" i="6" s="1"/>
  <c r="A82" i="6" s="1"/>
  <c r="A83" i="6" s="1"/>
  <c r="A84" i="6" s="1"/>
  <c r="A106" i="1"/>
  <c r="A150" i="1"/>
  <c r="A156" i="1" s="1"/>
  <c r="A162" i="1" s="1"/>
  <c r="A167" i="1" s="1"/>
  <c r="A172" i="1" s="1"/>
  <c r="A177" i="1" s="1"/>
  <c r="A182" i="1" s="1"/>
  <c r="A188" i="1" s="1"/>
  <c r="A194" i="1" s="1"/>
  <c r="A200" i="1" s="1"/>
  <c r="A206" i="1" s="1"/>
  <c r="A212" i="1" s="1"/>
  <c r="A218" i="1" s="1"/>
  <c r="A225" i="1" s="1"/>
  <c r="A231" i="1" s="1"/>
  <c r="A236" i="1" s="1"/>
  <c r="A241" i="1" s="1"/>
  <c r="A246" i="1" s="1"/>
  <c r="A251" i="1" s="1"/>
  <c r="A85" i="6" l="1"/>
  <c r="A86" i="6" s="1"/>
  <c r="A87" i="6" s="1"/>
  <c r="A88" i="6" s="1"/>
  <c r="A91" i="6" s="1"/>
  <c r="A94" i="6" s="1"/>
  <c r="A95" i="6" s="1"/>
  <c r="A96" i="6" s="1"/>
  <c r="A97" i="6" s="1"/>
  <c r="A98" i="6" s="1"/>
  <c r="A99" i="6" s="1"/>
  <c r="A100" i="6" s="1"/>
  <c r="A101" i="6" s="1"/>
  <c r="A102" i="6" s="1"/>
  <c r="A103" i="6" s="1"/>
  <c r="A104" i="6" s="1"/>
  <c r="A105" i="6" s="1"/>
  <c r="A106" i="6" s="1"/>
  <c r="A107" i="6" s="1"/>
  <c r="A256" i="1"/>
  <c r="A261" i="1" s="1"/>
  <c r="A266" i="1" s="1"/>
  <c r="A271" i="1" s="1"/>
  <c r="A276" i="1" s="1"/>
  <c r="A281" i="1" s="1"/>
  <c r="A286" i="1" s="1"/>
  <c r="A291" i="1" s="1"/>
  <c r="A296" i="1" s="1"/>
  <c r="A301" i="1" s="1"/>
  <c r="A306" i="1" s="1"/>
  <c r="A311" i="1" s="1"/>
  <c r="A316" i="1" s="1"/>
  <c r="A321" i="1" s="1"/>
  <c r="A326" i="1" s="1"/>
  <c r="A56" i="3" l="1"/>
  <c r="A64" i="3" l="1"/>
  <c r="A77" i="3" l="1"/>
  <c r="A83" i="3" l="1"/>
  <c r="A101" i="3" s="1"/>
  <c r="A146" i="3" s="1"/>
  <c r="A153" i="3" s="1"/>
  <c r="A174" i="3" s="1"/>
  <c r="A181" i="3" s="1"/>
  <c r="A139" i="3" s="1"/>
  <c r="A108" i="3" s="1"/>
  <c r="A160" i="3" s="1"/>
  <c r="A167" i="3" s="1"/>
  <c r="A233" i="3" s="1"/>
  <c r="A234" i="3" s="1"/>
  <c r="A235" i="3" s="1"/>
  <c r="A236" i="3" s="1"/>
  <c r="A237" i="3" s="1"/>
  <c r="A238" i="3" s="1"/>
  <c r="A239" i="3" s="1"/>
  <c r="A240" i="3" s="1"/>
  <c r="A241" i="3" s="1"/>
  <c r="A242" i="3" s="1"/>
  <c r="A243" i="3" s="1"/>
  <c r="A244" i="3" s="1"/>
  <c r="A258" i="3" s="1"/>
  <c r="A259" i="3" s="1"/>
  <c r="A260" i="3" s="1"/>
  <c r="A261" i="3" s="1"/>
  <c r="A262" i="3" s="1"/>
  <c r="A263" i="3" s="1"/>
  <c r="A264" i="3" s="1"/>
  <c r="A265" i="3" s="1"/>
  <c r="A266" i="3" s="1"/>
  <c r="A268" i="3" s="1"/>
  <c r="A271" i="3" s="1"/>
  <c r="A108" i="6"/>
  <c r="A109" i="6" s="1"/>
  <c r="A112" i="6" l="1"/>
  <c r="A113" i="6" s="1"/>
  <c r="A114" i="6" s="1"/>
  <c r="A117" i="6" s="1"/>
  <c r="A118" i="6" s="1"/>
  <c r="A119" i="6" s="1"/>
  <c r="A120" i="6" s="1"/>
  <c r="A121" i="6" s="1"/>
  <c r="A122" i="6" s="1"/>
  <c r="A123" i="6" s="1"/>
  <c r="A124" i="6" s="1"/>
  <c r="A125" i="6" s="1"/>
  <c r="A126" i="6" s="1"/>
  <c r="A127" i="6" s="1"/>
  <c r="A128" i="6" s="1"/>
  <c r="A110" i="6"/>
  <c r="A111" i="6" s="1"/>
  <c r="A129" i="6" l="1"/>
  <c r="A130" i="6" s="1"/>
  <c r="A131" i="6" s="1"/>
  <c r="A132" i="6" s="1"/>
  <c r="A133" i="6" s="1"/>
  <c r="A136" i="6" l="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60" i="6" s="1"/>
  <c r="A161" i="6" s="1"/>
  <c r="A162" i="6" s="1"/>
  <c r="A163" i="6" s="1"/>
  <c r="A164" i="6" s="1"/>
  <c r="A165" i="6" s="1"/>
  <c r="A166" i="6" l="1"/>
  <c r="A167" i="6" s="1"/>
  <c r="A168" i="6" s="1"/>
  <c r="A169" i="6" l="1"/>
  <c r="A170" i="6" s="1"/>
  <c r="A171" i="6" s="1"/>
  <c r="A172" i="6" l="1"/>
  <c r="A173" i="6" s="1"/>
  <c r="A174" i="6" s="1"/>
  <c r="A175" i="6" s="1"/>
  <c r="A176" i="6" s="1"/>
  <c r="A177" i="6" s="1"/>
  <c r="A178" i="6" s="1"/>
  <c r="A179" i="6" s="1"/>
  <c r="A180" i="6" s="1"/>
  <c r="A181" i="6" s="1"/>
  <c r="A182" i="6" s="1"/>
  <c r="A183" i="6" s="1"/>
  <c r="A184" i="6" l="1"/>
  <c r="A185" i="6" s="1"/>
  <c r="A186" i="6" s="1"/>
  <c r="A187" i="6" l="1"/>
  <c r="A188" i="6" s="1"/>
  <c r="A189" i="6" s="1"/>
  <c r="A190" i="6" l="1"/>
  <c r="A191" i="6" s="1"/>
  <c r="A192" i="6" s="1"/>
  <c r="A193" i="6" s="1"/>
  <c r="A194" i="6" s="1"/>
  <c r="A195" i="6" s="1"/>
  <c r="A196" i="6" s="1"/>
  <c r="A197" i="6" s="1"/>
  <c r="A198" i="6" s="1"/>
  <c r="A199" i="6" l="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4" i="6" s="1"/>
  <c r="A225" i="6" s="1"/>
  <c r="A226" i="6" s="1"/>
  <c r="A227" i="6" s="1"/>
  <c r="A228" i="6" s="1"/>
  <c r="A229" i="6" s="1"/>
  <c r="A230" i="6" s="1"/>
  <c r="A231" i="6" s="1"/>
  <c r="A232" i="6" s="1"/>
  <c r="A233" i="6" s="1"/>
  <c r="A234" i="6" s="1"/>
  <c r="A235" i="6" s="1"/>
  <c r="A238" i="6" s="1"/>
  <c r="A239" i="6" s="1"/>
  <c r="A240" i="6" s="1"/>
  <c r="A241" i="6" s="1"/>
  <c r="A242" i="6" s="1"/>
  <c r="A243" i="6" s="1"/>
  <c r="A244" i="6" s="1"/>
  <c r="A245" i="6" s="1"/>
  <c r="A246" i="6" s="1"/>
  <c r="A247" i="6" s="1"/>
  <c r="A250" i="6" s="1"/>
  <c r="A251" i="6" s="1"/>
  <c r="A252" i="6" s="1"/>
  <c r="A255" i="6" s="1"/>
  <c r="A256" i="6" s="1"/>
  <c r="A257" i="6" s="1"/>
  <c r="A258" i="6" s="1"/>
  <c r="A261" i="6" s="1"/>
  <c r="A262" i="6" s="1"/>
  <c r="A263" i="6" s="1"/>
  <c r="A264" i="6" s="1"/>
  <c r="A265" i="6" s="1"/>
  <c r="A266" i="6" s="1"/>
  <c r="A269" i="6" s="1"/>
  <c r="A270" i="6" s="1"/>
  <c r="A271" i="6" s="1"/>
  <c r="A272" i="6" s="1"/>
  <c r="A273" i="6" s="1"/>
  <c r="A274" i="6" s="1"/>
  <c r="A275" i="6" s="1"/>
  <c r="A276" i="6" s="1"/>
  <c r="A277" i="6" s="1"/>
  <c r="A278" i="6" s="1"/>
  <c r="A279" i="6" s="1"/>
  <c r="A280" i="6" s="1"/>
  <c r="A281" i="6" s="1"/>
  <c r="A282" i="6" s="1"/>
  <c r="A283" i="6" s="1"/>
  <c r="A284" i="6" l="1"/>
  <c r="A285" i="6" s="1"/>
  <c r="A286" i="6" s="1"/>
  <c r="A287" i="6" s="1"/>
  <c r="A288" i="6" l="1"/>
  <c r="A289" i="6" s="1"/>
  <c r="A290" i="6" s="1"/>
  <c r="A291" i="6" s="1"/>
  <c r="A292" i="6" s="1"/>
  <c r="A293" i="6" s="1"/>
  <c r="A294" i="6" l="1"/>
  <c r="A295" i="6" s="1"/>
  <c r="A296" i="6" s="1"/>
  <c r="A297" i="6" s="1"/>
  <c r="A298" i="6" s="1"/>
  <c r="A299" i="6" l="1"/>
  <c r="A300" i="6" s="1"/>
  <c r="A301" i="6" s="1"/>
  <c r="A302" i="6" s="1"/>
  <c r="A303" i="6" s="1"/>
  <c r="A304" i="6" s="1"/>
  <c r="A305" i="6" s="1"/>
  <c r="A306" i="6" s="1"/>
  <c r="A307" i="6" s="1"/>
  <c r="A308" i="6" s="1"/>
  <c r="A309" i="6" s="1"/>
  <c r="A310" i="6" l="1"/>
  <c r="A311" i="6" s="1"/>
  <c r="A312" i="6" s="1"/>
  <c r="A313" i="6" s="1"/>
  <c r="A314" i="6" s="1"/>
  <c r="A315" i="6" s="1"/>
  <c r="A316" i="6" s="1"/>
  <c r="A317" i="6" s="1"/>
  <c r="A318" i="6" s="1"/>
  <c r="A319" i="6" s="1"/>
  <c r="A320" i="6" s="1"/>
  <c r="A321" i="6" s="1"/>
  <c r="A322" i="6" s="1"/>
  <c r="A323" i="6" s="1"/>
  <c r="A324" i="6" s="1"/>
  <c r="A325" i="6" s="1"/>
  <c r="A326" i="6" s="1"/>
  <c r="A327" i="6" l="1"/>
  <c r="A328" i="6" s="1"/>
  <c r="A332" i="6" s="1"/>
  <c r="A339" i="6" s="1"/>
  <c r="A346" i="6" s="1"/>
  <c r="A353" i="6" s="1"/>
  <c r="A360" i="6" s="1"/>
  <c r="A367" i="6" s="1"/>
  <c r="A374" i="6" s="1"/>
  <c r="A381" i="6" s="1"/>
  <c r="A388" i="6" s="1"/>
  <c r="A395" i="6" s="1"/>
  <c r="A402" i="6" s="1"/>
  <c r="A409" i="6" s="1"/>
  <c r="A416" i="6" s="1"/>
  <c r="A423" i="6" s="1"/>
  <c r="A430" i="6" s="1"/>
  <c r="A437" i="6" s="1"/>
  <c r="A444" i="6" s="1"/>
  <c r="A451" i="6" s="1"/>
  <c r="A458" i="6" s="1"/>
  <c r="A465" i="6" s="1"/>
  <c r="A472" i="6" s="1"/>
  <c r="A481" i="6" s="1"/>
  <c r="A488" i="6" s="1"/>
  <c r="A495" i="6" s="1"/>
  <c r="A502" i="6" s="1"/>
  <c r="A509" i="6" s="1"/>
  <c r="A516" i="6" s="1"/>
  <c r="A523" i="6" s="1"/>
  <c r="A530" i="6" s="1"/>
  <c r="A537" i="6" s="1"/>
  <c r="A544" i="6" s="1"/>
  <c r="A551" i="6" s="1"/>
  <c r="A558" i="6" s="1"/>
  <c r="A565" i="6" s="1"/>
  <c r="A572" i="6" s="1"/>
  <c r="A579" i="6" s="1"/>
  <c r="A586" i="6" s="1"/>
  <c r="A593" i="6" s="1"/>
  <c r="A600" i="6" s="1"/>
  <c r="A607" i="6" s="1"/>
  <c r="A613" i="6" s="1"/>
  <c r="A619" i="6" s="1"/>
  <c r="A627" i="6" s="1"/>
  <c r="A628" i="6" s="1"/>
  <c r="A629" i="6" s="1"/>
  <c r="A630" i="6" s="1"/>
  <c r="A631" i="6" s="1"/>
  <c r="A632" i="6" s="1"/>
  <c r="A633" i="6" s="1"/>
  <c r="A634" i="6" s="1"/>
  <c r="A635" i="6" s="1"/>
  <c r="A637" i="6" s="1"/>
  <c r="A639" i="6" s="1"/>
  <c r="A119" i="5" l="1"/>
  <c r="A125" i="5" s="1"/>
  <c r="A132" i="5" s="1"/>
  <c r="A138" i="5" s="1"/>
  <c r="A145" i="5" s="1"/>
  <c r="A151" i="5" l="1"/>
  <c r="A158" i="5" s="1"/>
  <c r="A164" i="5" s="1"/>
  <c r="A173" i="5" s="1"/>
  <c r="A180" i="5" s="1"/>
  <c r="A186" i="5" s="1"/>
  <c r="A192" i="5" s="1"/>
  <c r="A198" i="5" s="1"/>
  <c r="A204" i="5" s="1"/>
  <c r="A210" i="5" s="1"/>
  <c r="A217" i="5" s="1"/>
  <c r="A223" i="5" s="1"/>
  <c r="A229" i="5" s="1"/>
  <c r="A235" i="5" s="1"/>
  <c r="A241" i="5" s="1"/>
  <c r="A247" i="5" s="1"/>
  <c r="A253" i="5" s="1"/>
  <c r="A259" i="5" s="1"/>
  <c r="A266" i="5" s="1"/>
  <c r="A272" i="5" s="1"/>
  <c r="A279" i="5" s="1"/>
  <c r="A285" i="5" s="1"/>
  <c r="A292" i="5" s="1"/>
  <c r="A298" i="5" s="1"/>
  <c r="A306" i="5" s="1"/>
</calcChain>
</file>

<file path=xl/sharedStrings.xml><?xml version="1.0" encoding="utf-8"?>
<sst xmlns="http://schemas.openxmlformats.org/spreadsheetml/2006/main" count="5552" uniqueCount="2568">
  <si>
    <t>Descriptores de la base de datos - Frentes de manzana INV2016</t>
  </si>
  <si>
    <t>No.</t>
  </si>
  <si>
    <t>Indicador</t>
  </si>
  <si>
    <t>Indicador 2020</t>
  </si>
  <si>
    <t>Descripción</t>
  </si>
  <si>
    <t>Descripción 2020</t>
  </si>
  <si>
    <t>Mnemónico</t>
  </si>
  <si>
    <t>Mnemónico 2020</t>
  </si>
  <si>
    <t>Rango</t>
  </si>
  <si>
    <t>Rango 2020</t>
  </si>
  <si>
    <t>Longitud</t>
  </si>
  <si>
    <t>Longitud 2020</t>
  </si>
  <si>
    <t>Identificación Geográfica</t>
  </si>
  <si>
    <t>Clave de la identificación geográfica</t>
  </si>
  <si>
    <t>Clave geográfica de la manzana o localidad</t>
  </si>
  <si>
    <t>CVEGEO</t>
  </si>
  <si>
    <t>{01..32}</t>
  </si>
  <si>
    <t>Crear la variable
{Ent+Mun+Loc+Ageb+Mza}</t>
  </si>
  <si>
    <t>Clave de la vialidad</t>
  </si>
  <si>
    <t>Clave de la vialidad en la manzana</t>
  </si>
  <si>
    <t>Clave de vialidad</t>
  </si>
  <si>
    <t>CVEVIAL</t>
  </si>
  <si>
    <t>{00001..99999}</t>
  </si>
  <si>
    <t>{00001...99999}</t>
  </si>
  <si>
    <t>Nombre de la vialidad</t>
  </si>
  <si>
    <t>Nombre de la vialidad en cada manzana</t>
  </si>
  <si>
    <t>NOMVIAL</t>
  </si>
  <si>
    <t>Textual</t>
  </si>
  <si>
    <t>{Alfanumérico}</t>
  </si>
  <si>
    <t>Tipo de vialidad</t>
  </si>
  <si>
    <t>Tipo de vialidad en manzana</t>
  </si>
  <si>
    <t>Nombre del tipo de vialidad</t>
  </si>
  <si>
    <t>TIPOVIAL</t>
  </si>
  <si>
    <t>Agregar variable</t>
  </si>
  <si>
    <t>Clave de frentes</t>
  </si>
  <si>
    <t>Clave de frente en cada lado de la manzana</t>
  </si>
  <si>
    <t>Clave de frente de manzana</t>
  </si>
  <si>
    <t>CVEFT</t>
  </si>
  <si>
    <t>{0001..9999}</t>
  </si>
  <si>
    <t>{1...999}</t>
  </si>
  <si>
    <t>Información cartográfica para los Shapes</t>
  </si>
  <si>
    <t>Información para los Shapes</t>
  </si>
  <si>
    <t>SHAPE_LENG</t>
  </si>
  <si>
    <t>Numerico</t>
  </si>
  <si>
    <t>Crear variable</t>
  </si>
  <si>
    <t>Estas variables las crea el abogado o Felipe?</t>
  </si>
  <si>
    <t>SPVECTOR</t>
  </si>
  <si>
    <t>Número automático de la vialidad</t>
  </si>
  <si>
    <t>NUMVIA</t>
  </si>
  <si>
    <t>{1..6}</t>
  </si>
  <si>
    <t>Relación de Indicadores de Entorno Urbano</t>
  </si>
  <si>
    <t>Características de las vialidades códigos</t>
  </si>
  <si>
    <t xml:space="preserve">Tipo de frente (Vialidad) </t>
  </si>
  <si>
    <t>Este frente de manzana es una vialidad:</t>
  </si>
  <si>
    <t>ESVIALIDAD</t>
  </si>
  <si>
    <t>{1, 2}</t>
  </si>
  <si>
    <t>Una vialidad</t>
  </si>
  <si>
    <t>Un rasgo</t>
  </si>
  <si>
    <t>Clase de vialidad</t>
  </si>
  <si>
    <t>CLASEVIA</t>
  </si>
  <si>
    <t>{1…4, Nulo}</t>
  </si>
  <si>
    <t>Típica</t>
  </si>
  <si>
    <t>Peatonal</t>
  </si>
  <si>
    <t>Carretera</t>
  </si>
  <si>
    <t>Camino</t>
  </si>
  <si>
    <t>Sin información</t>
  </si>
  <si>
    <t>Nulo</t>
  </si>
  <si>
    <t>Clase de rasgo</t>
  </si>
  <si>
    <t>CLASERASGO</t>
  </si>
  <si>
    <t>{01...11, 99, Nulo}</t>
  </si>
  <si>
    <t>Arroyo, río, canal, acueducto</t>
  </si>
  <si>
    <t>01</t>
  </si>
  <si>
    <t>Terreno baldío o enmontado, maleza, hierba</t>
  </si>
  <si>
    <t>02</t>
  </si>
  <si>
    <t>Barranco, cañada, acantilado</t>
  </si>
  <si>
    <t>03</t>
  </si>
  <si>
    <t>Cerro, montaña, ladera</t>
  </si>
  <si>
    <t>04</t>
  </si>
  <si>
    <t>Parcela, cultivo, huerta, potrero, granja</t>
  </si>
  <si>
    <t>05</t>
  </si>
  <si>
    <t>Laguna, lago, presa, embalse</t>
  </si>
  <si>
    <t>06</t>
  </si>
  <si>
    <t>Bosque, área verde, arboleda</t>
  </si>
  <si>
    <t>07</t>
  </si>
  <si>
    <t>Playa, mar, pantano, manglar</t>
  </si>
  <si>
    <t>08</t>
  </si>
  <si>
    <t>Vía FFCC, línea eléctrica, ducto de gas o petróleo</t>
  </si>
  <si>
    <t>09</t>
  </si>
  <si>
    <t>Manzana contigua (no hay vialidad)</t>
  </si>
  <si>
    <t>Otro</t>
  </si>
  <si>
    <t>No especificado</t>
  </si>
  <si>
    <t>Otro rasgo</t>
  </si>
  <si>
    <t>Este frente de manzana es un rasgo (otro):</t>
  </si>
  <si>
    <t>OTRORASGO_C</t>
  </si>
  <si>
    <t>{011...999, Nulo}
(Según catálogo COD_TC_Rasgo)</t>
  </si>
  <si>
    <t>Clave de clase de rasgo</t>
  </si>
  <si>
    <t>{111...995}</t>
  </si>
  <si>
    <t>{011...019}</t>
  </si>
  <si>
    <t>{021...026}</t>
  </si>
  <si>
    <t>{031...035}</t>
  </si>
  <si>
    <t>{041...047}</t>
  </si>
  <si>
    <t>{051...059}</t>
  </si>
  <si>
    <t>{061...066}</t>
  </si>
  <si>
    <t>{071...078}</t>
  </si>
  <si>
    <t>{081...086}</t>
  </si>
  <si>
    <t>{091...097}</t>
  </si>
  <si>
    <t>{101...109}</t>
  </si>
  <si>
    <t>Tipo de vialidad o rasgo</t>
  </si>
  <si>
    <t>Tipo de vialidad- Clave</t>
  </si>
  <si>
    <t>Clave del tipo de vialidad o rasgo del frente de la manzana</t>
  </si>
  <si>
    <t>TIPOVIA_C</t>
  </si>
  <si>
    <t>TIPOVIAL_C</t>
  </si>
  <si>
    <t>{1..4,7,9}</t>
  </si>
  <si>
    <t>{01...36,99}</t>
  </si>
  <si>
    <t>Calle, avenida o calzada</t>
  </si>
  <si>
    <t>Ampliación</t>
  </si>
  <si>
    <t>Calle peatonal (andador)</t>
  </si>
  <si>
    <t>Andador</t>
  </si>
  <si>
    <t xml:space="preserve">Carretera </t>
  </si>
  <si>
    <t>Acuática</t>
  </si>
  <si>
    <t>Rasgo</t>
  </si>
  <si>
    <t>Arroyo</t>
  </si>
  <si>
    <t>Conjunto habitacional</t>
  </si>
  <si>
    <t>Autopista</t>
  </si>
  <si>
    <t>Avenida</t>
  </si>
  <si>
    <t>Boulevard</t>
  </si>
  <si>
    <t>Brecha</t>
  </si>
  <si>
    <t>Calle</t>
  </si>
  <si>
    <t>Callejón</t>
  </si>
  <si>
    <t>10</t>
  </si>
  <si>
    <t>Calzada</t>
  </si>
  <si>
    <t>11</t>
  </si>
  <si>
    <t>12</t>
  </si>
  <si>
    <t>Canal</t>
  </si>
  <si>
    <t>13</t>
  </si>
  <si>
    <t>14</t>
  </si>
  <si>
    <t>Cerrada</t>
  </si>
  <si>
    <t>15</t>
  </si>
  <si>
    <t>Ciclovía</t>
  </si>
  <si>
    <t>16</t>
  </si>
  <si>
    <t>Circuito</t>
  </si>
  <si>
    <t>17</t>
  </si>
  <si>
    <t>Circunvalación</t>
  </si>
  <si>
    <t>18</t>
  </si>
  <si>
    <t>Continuación</t>
  </si>
  <si>
    <t>19</t>
  </si>
  <si>
    <t>Corredor</t>
  </si>
  <si>
    <t>20</t>
  </si>
  <si>
    <t>Diagonal</t>
  </si>
  <si>
    <t>21</t>
  </si>
  <si>
    <t>Eje Vial</t>
  </si>
  <si>
    <t>22</t>
  </si>
  <si>
    <t>Línea de Costa Continental</t>
  </si>
  <si>
    <t>23</t>
  </si>
  <si>
    <t>Línea de Costa Insular</t>
  </si>
  <si>
    <t>24</t>
  </si>
  <si>
    <t>Marítima</t>
  </si>
  <si>
    <t>25</t>
  </si>
  <si>
    <t>Pasaje</t>
  </si>
  <si>
    <t>26</t>
  </si>
  <si>
    <t>27</t>
  </si>
  <si>
    <t>Periférico</t>
  </si>
  <si>
    <t>28</t>
  </si>
  <si>
    <t>Privada</t>
  </si>
  <si>
    <t>29</t>
  </si>
  <si>
    <t>Prolongación</t>
  </si>
  <si>
    <t>30</t>
  </si>
  <si>
    <t>Retorno</t>
  </si>
  <si>
    <t>31</t>
  </si>
  <si>
    <t>Río</t>
  </si>
  <si>
    <t>32</t>
  </si>
  <si>
    <t>Terracería</t>
  </si>
  <si>
    <t>33</t>
  </si>
  <si>
    <t>Vereda</t>
  </si>
  <si>
    <t>34</t>
  </si>
  <si>
    <t>Viaducto</t>
  </si>
  <si>
    <t>35</t>
  </si>
  <si>
    <t>36</t>
  </si>
  <si>
    <t>99</t>
  </si>
  <si>
    <t>Tipo de frente (Otro rasgo) - Clave</t>
  </si>
  <si>
    <t>Pavimento de calles</t>
  </si>
  <si>
    <t>Clasificación del frente según recubrimiento de la vialidad</t>
  </si>
  <si>
    <t>El recubrimiento de la calle es:</t>
  </si>
  <si>
    <t>RECUCALL_</t>
  </si>
  <si>
    <t>RECUCALLE</t>
  </si>
  <si>
    <t>{1..3,7,8,9}</t>
  </si>
  <si>
    <t>{1, 2, 3, 8, 9}</t>
  </si>
  <si>
    <t>pavimento o concreto</t>
  </si>
  <si>
    <t>Pavimento o concreto</t>
  </si>
  <si>
    <t>empedrado o adoquin</t>
  </si>
  <si>
    <t>Empedrado o adoquín</t>
  </si>
  <si>
    <t>sin recubrimiento</t>
  </si>
  <si>
    <t>Sin recubrimiento</t>
  </si>
  <si>
    <t>no aplica</t>
  </si>
  <si>
    <t>No aplica (es rasgo)</t>
  </si>
  <si>
    <t>Acceso de personas</t>
  </si>
  <si>
    <t>Restricción del paso para peatones</t>
  </si>
  <si>
    <t xml:space="preserve">Clasificación del frente según acceso </t>
  </si>
  <si>
    <t>En esta vialidad hay alguna puerta, reja, cadena, caseta que impida el tránsito libre a peatones:</t>
  </si>
  <si>
    <t>ACESOPER_</t>
  </si>
  <si>
    <t>RESTRICPEAT</t>
  </si>
  <si>
    <t>{1,2,7,8,9}</t>
  </si>
  <si>
    <t>{1, 3, 8, 9}</t>
  </si>
  <si>
    <t>vialidad restringida</t>
  </si>
  <si>
    <t>Sí</t>
  </si>
  <si>
    <t>Solo tiene el filtro de Conjunto habitacional en esta variable, en el resto no se especifica, supongo estará en blanco, en eventos anteriores el filtro estaba en todas las variables</t>
  </si>
  <si>
    <t>vialidad de libre acceso</t>
  </si>
  <si>
    <t>No</t>
  </si>
  <si>
    <t>Acceso de automóviles</t>
  </si>
  <si>
    <t>Restricción del paso para automóviles</t>
  </si>
  <si>
    <t>En esta vialidad hay alguna puerta, reja, cadena, caseta que impida el tránsito libre a automóviles:</t>
  </si>
  <si>
    <t>ACESOAUT_</t>
  </si>
  <si>
    <t>RESTRICAUTO</t>
  </si>
  <si>
    <t>Paso peatonal</t>
  </si>
  <si>
    <t>En esta vialidad hay paso peatonal:</t>
  </si>
  <si>
    <t>PASOPEAT</t>
  </si>
  <si>
    <t>Alcantarilla de drenaje pluvial</t>
  </si>
  <si>
    <t>En esta vialidad hay alcantarilla de drenaje pluvial:</t>
  </si>
  <si>
    <t>DRENAJEP</t>
  </si>
  <si>
    <t>Transporte colectivo</t>
  </si>
  <si>
    <t>En esta vialidad hay transporte colectivo:</t>
  </si>
  <si>
    <t>TRANSCOL</t>
  </si>
  <si>
    <t>En esta vialidad hay ciclovía:</t>
  </si>
  <si>
    <t>CICLOVIA</t>
  </si>
  <si>
    <t>Ciclocarril</t>
  </si>
  <si>
    <t>En esta vialidad hay ciclocarril:</t>
  </si>
  <si>
    <t>CICLOCARRIL</t>
  </si>
  <si>
    <t>Letrero con nombre de la vialidad</t>
  </si>
  <si>
    <t>Letrero con nombre de la calle</t>
  </si>
  <si>
    <t xml:space="preserve">Clasificación del frente según existencia de letrero </t>
  </si>
  <si>
    <t>En este lado de la manzana hay letrero con nombre de la calle:</t>
  </si>
  <si>
    <t>SENALIZA_</t>
  </si>
  <si>
    <t>LETRERO</t>
  </si>
  <si>
    <t>si tiene</t>
  </si>
  <si>
    <t>no tiene</t>
  </si>
  <si>
    <t>conjunto habitacional</t>
  </si>
  <si>
    <t>Rampa para silla de ruedas</t>
  </si>
  <si>
    <t>Clasificación del frente según existencia de rampa para silla de ruedas</t>
  </si>
  <si>
    <t>En este lado de la manzana hay rampa para silla de ruedas:</t>
  </si>
  <si>
    <t>RAMPAS_</t>
  </si>
  <si>
    <t>RAMPAS</t>
  </si>
  <si>
    <t>Semáforo para peatón</t>
  </si>
  <si>
    <t>En este lado de la manzana hay semáforo para peatón:</t>
  </si>
  <si>
    <t>SEMAFOROPEAT</t>
  </si>
  <si>
    <t>Semáforo auditivo</t>
  </si>
  <si>
    <t>En este lado de la manzana hay semáforo auditivo:</t>
  </si>
  <si>
    <t>SEMAFOROAUDI</t>
  </si>
  <si>
    <t>Parada de transporte colectivo</t>
  </si>
  <si>
    <t>En este lado de la manzana hay parada de transporte colectivo:</t>
  </si>
  <si>
    <t>PARADATRANS</t>
  </si>
  <si>
    <t>Estación para bicicleta</t>
  </si>
  <si>
    <t>En este lado de la manzana hay estación para bicicleta:</t>
  </si>
  <si>
    <t>ESTACIONBICI</t>
  </si>
  <si>
    <t>Arboles o palmeras</t>
  </si>
  <si>
    <t>Clasificación del frente según existencia de arboles</t>
  </si>
  <si>
    <t>En este lado de la manzana hay árboles o palmeras:</t>
  </si>
  <si>
    <t>ARBOLES_</t>
  </si>
  <si>
    <t>ARBOLES</t>
  </si>
  <si>
    <t>Alumbrado público</t>
  </si>
  <si>
    <t>Clasificación del frente según existencia de alumbrado publico</t>
  </si>
  <si>
    <t>En este lado de la manzana hay alumbrado público:</t>
  </si>
  <si>
    <t>ALUMPUB_</t>
  </si>
  <si>
    <t>ALUMPUB</t>
  </si>
  <si>
    <t>Teléfono público</t>
  </si>
  <si>
    <t>Clasificación del frente según existencia de telefono publico</t>
  </si>
  <si>
    <t>En este lado de la manzana hay teléfono público:</t>
  </si>
  <si>
    <t>TELPUB_</t>
  </si>
  <si>
    <t>TELPUB</t>
  </si>
  <si>
    <t>Presencia de puesto semifijo</t>
  </si>
  <si>
    <t>Clasificación del frente según presencia de puesto semifijo</t>
  </si>
  <si>
    <t>En este lado de la manzana hay puesto semifijo:</t>
  </si>
  <si>
    <t>PUESSEMI_</t>
  </si>
  <si>
    <t>PUESTOSEMI</t>
  </si>
  <si>
    <t>Presencia de comercio o servicio ambulante</t>
  </si>
  <si>
    <t>Clasificación del frente según presencia de comercio o servicio ambulante</t>
  </si>
  <si>
    <t>En este lado de la manzana hay puesto ambulante:</t>
  </si>
  <si>
    <t>PUESAMBU_</t>
  </si>
  <si>
    <t>PUESTOAMBU</t>
  </si>
  <si>
    <t>Banqueta</t>
  </si>
  <si>
    <t>Clasificación del frente según existencia de banqueta</t>
  </si>
  <si>
    <t>En este lado de la manzana hay banqueta:</t>
  </si>
  <si>
    <t>BANQUETA_</t>
  </si>
  <si>
    <t>BANQUETA</t>
  </si>
  <si>
    <t>Guarnición</t>
  </si>
  <si>
    <t>Clasificación del frente según existencia de guarnicion</t>
  </si>
  <si>
    <t>En este lado de la manzana hay guarnición:</t>
  </si>
  <si>
    <t>GUARNICI_</t>
  </si>
  <si>
    <t>GUARNICION</t>
  </si>
  <si>
    <t>Características de las vialidades</t>
  </si>
  <si>
    <t>Tipo de recubrimiento</t>
  </si>
  <si>
    <t>Condición</t>
  </si>
  <si>
    <t>RECUCALLE=1</t>
  </si>
  <si>
    <t>RECUCALLE=2</t>
  </si>
  <si>
    <t>RECUCALLE=3</t>
  </si>
  <si>
    <t>RECUCALLE=8</t>
  </si>
  <si>
    <t>No aplica</t>
  </si>
  <si>
    <t>RECUCALLE=9</t>
  </si>
  <si>
    <t>RESTRICPEAT=1</t>
  </si>
  <si>
    <t>Con restricción</t>
  </si>
  <si>
    <t>RESTRICPEAT=3</t>
  </si>
  <si>
    <t>Sin restricción</t>
  </si>
  <si>
    <t>RESTRICPEAT=8</t>
  </si>
  <si>
    <t>RESTRICPEAT=9</t>
  </si>
  <si>
    <t>RESTRICAUTO=1</t>
  </si>
  <si>
    <t>RESTRICAUTO=3</t>
  </si>
  <si>
    <t>RESTRICAUTO=8</t>
  </si>
  <si>
    <t>RESTRICAUTO=9</t>
  </si>
  <si>
    <t>PASOPEAT=1</t>
  </si>
  <si>
    <t>Dispone</t>
  </si>
  <si>
    <t>PASOPEAT=3</t>
  </si>
  <si>
    <t>No dispone</t>
  </si>
  <si>
    <t>PASOPEAT=8</t>
  </si>
  <si>
    <t>PASOPEAT=9</t>
  </si>
  <si>
    <t>DRENAJEP=1</t>
  </si>
  <si>
    <t>DRENAJEP=3</t>
  </si>
  <si>
    <t>DRENAJEP=8</t>
  </si>
  <si>
    <t>DRENAJEP=9</t>
  </si>
  <si>
    <t>TRANSCOL=1</t>
  </si>
  <si>
    <t>TRANSCOL=3</t>
  </si>
  <si>
    <t>TRANSCOL=8</t>
  </si>
  <si>
    <t>TRANSCOL=9</t>
  </si>
  <si>
    <t>CICLOVIA=1</t>
  </si>
  <si>
    <t>CICLOVIA=3</t>
  </si>
  <si>
    <t>CICLOVIA=8</t>
  </si>
  <si>
    <t>CICLOVIA=9</t>
  </si>
  <si>
    <t>CICLOCARRIL=1</t>
  </si>
  <si>
    <t>CICLOCARRIL=3</t>
  </si>
  <si>
    <t>CICLOCARRIL=8</t>
  </si>
  <si>
    <t>CICLOCARRIL=9</t>
  </si>
  <si>
    <t>LETRERO=1</t>
  </si>
  <si>
    <t>LETRERO=3</t>
  </si>
  <si>
    <t>LETRERO=8</t>
  </si>
  <si>
    <t>LETRERO=9</t>
  </si>
  <si>
    <t>RAMPAS=1</t>
  </si>
  <si>
    <t>RAMPAS=3</t>
  </si>
  <si>
    <t>RAMPAS=8</t>
  </si>
  <si>
    <t>RAMPAS=9</t>
  </si>
  <si>
    <t>SEMAFOROPEAT=1</t>
  </si>
  <si>
    <t>SEMAFOROPEAT=3</t>
  </si>
  <si>
    <t>SEMAFOROPEAT=8</t>
  </si>
  <si>
    <t>SEMAFOROPEAT=9</t>
  </si>
  <si>
    <t>SEMAFOROAUDI=1</t>
  </si>
  <si>
    <t>SEMAFOROAUDI=3</t>
  </si>
  <si>
    <t>SEMAFOROAUDI=8</t>
  </si>
  <si>
    <t>SEMAFOROAUDI=9</t>
  </si>
  <si>
    <t>PARADATRANS=1</t>
  </si>
  <si>
    <t>PARADATRANS=3</t>
  </si>
  <si>
    <t>PARADATRANS=8</t>
  </si>
  <si>
    <t>PARADATRANS=9</t>
  </si>
  <si>
    <t>ESTACIONBICI=1</t>
  </si>
  <si>
    <t>ESTACIONBICI=3</t>
  </si>
  <si>
    <t>ESTACIONBICI=8</t>
  </si>
  <si>
    <t>ESTACIONBICI=9</t>
  </si>
  <si>
    <t>Árboles o palmeras</t>
  </si>
  <si>
    <t>ARBOLES=1</t>
  </si>
  <si>
    <t>ARBOLES=3</t>
  </si>
  <si>
    <t>ARBOLES=8</t>
  </si>
  <si>
    <t>ARBOLES=9</t>
  </si>
  <si>
    <t>ALUMPUB=1</t>
  </si>
  <si>
    <t>ALUMPUB=3</t>
  </si>
  <si>
    <t>ALUMPUB=8</t>
  </si>
  <si>
    <t>ALUMPUB=9</t>
  </si>
  <si>
    <t>TELPUB=1</t>
  </si>
  <si>
    <t>TELPUB=3</t>
  </si>
  <si>
    <t>TELPUB=8</t>
  </si>
  <si>
    <t>TELPUB=9</t>
  </si>
  <si>
    <t>Puesto semifijo</t>
  </si>
  <si>
    <t>PUESTOSEMI=1</t>
  </si>
  <si>
    <t>PUESTOSEMI=3</t>
  </si>
  <si>
    <t>PUESTOSEMI=8</t>
  </si>
  <si>
    <t>PUESTOSEMI=9</t>
  </si>
  <si>
    <t>Puesto ambulante</t>
  </si>
  <si>
    <t>PUESTOAMBU=1</t>
  </si>
  <si>
    <t>PUESTOAMBU=3</t>
  </si>
  <si>
    <t>PUESTOAMBU=8</t>
  </si>
  <si>
    <t>PUESTOAMBU=9</t>
  </si>
  <si>
    <t>BANQUETA=1</t>
  </si>
  <si>
    <t>BANQUETA=3</t>
  </si>
  <si>
    <t>BANQUETA=8</t>
  </si>
  <si>
    <t>BANQUETA=9</t>
  </si>
  <si>
    <t>GUARNICION=1</t>
  </si>
  <si>
    <t>GUARNICION=3</t>
  </si>
  <si>
    <t>GUARNICION=8</t>
  </si>
  <si>
    <t>GUARNICION=9</t>
  </si>
  <si>
    <t>Variables para control del sistema</t>
  </si>
  <si>
    <t>Fecha del Cuestionario de Entorno Urbano</t>
  </si>
  <si>
    <t>FECHA_CEU</t>
  </si>
  <si>
    <t>b= blanco</t>
  </si>
  <si>
    <t>b=blanco</t>
  </si>
  <si>
    <t>Total</t>
  </si>
  <si>
    <t>DESCRIPTORES DE LA BASE DE DATOS FRENTES DE MANZANA INV2020</t>
  </si>
  <si>
    <t>Relación de Indicadores de Entorno Urbano (Código)</t>
  </si>
  <si>
    <t>Clase de vialidad-rasgo</t>
  </si>
  <si>
    <t>Clase de vialidad y rasgo</t>
  </si>
  <si>
    <t>CLASEVIA_R</t>
  </si>
  <si>
    <t>{01…044, 10..20, 77, 99, Nulo}</t>
  </si>
  <si>
    <t>Arroyo, rio, canal, acueducto</t>
  </si>
  <si>
    <t>Terreno baldio o enmontado, maleza, hierba</t>
  </si>
  <si>
    <t>Parcela cultivo, huerta, potrero, granja</t>
  </si>
  <si>
    <t>Vía FFCC, línea eléctrica, ducto de gas o petroleo</t>
  </si>
  <si>
    <t>77</t>
  </si>
  <si>
    <t>Infraestructura vial</t>
  </si>
  <si>
    <t>{1, 3, 7, 8, 9}</t>
  </si>
  <si>
    <t>Mobiliario urbano</t>
  </si>
  <si>
    <t>Servicios urbanos</t>
  </si>
  <si>
    <t>Restricción de paso</t>
  </si>
  <si>
    <t>Comercio en vía pública</t>
  </si>
  <si>
    <t>Relación de Indicadores de Entorno Urbano (Descripción)</t>
  </si>
  <si>
    <t>RECUCALLE=7</t>
  </si>
  <si>
    <t>RAMPAS_D</t>
  </si>
  <si>
    <t>RAMPAS=7</t>
  </si>
  <si>
    <t>PASOPEAT_D</t>
  </si>
  <si>
    <t>PASOPEAT=7</t>
  </si>
  <si>
    <t>BANQUETA_D</t>
  </si>
  <si>
    <t>BANQUETA=7</t>
  </si>
  <si>
    <t>GUARNICION=7</t>
  </si>
  <si>
    <t>CICLOVIA_D</t>
  </si>
  <si>
    <t>CICLOVIA=7</t>
  </si>
  <si>
    <t>CICLOCARRIL_D</t>
  </si>
  <si>
    <t>CICLOCARRIL=7</t>
  </si>
  <si>
    <t>ALUMPUB_D</t>
  </si>
  <si>
    <t>ALUMPUB=7</t>
  </si>
  <si>
    <t>LETRERO_D</t>
  </si>
  <si>
    <t>LETRERO=7</t>
  </si>
  <si>
    <t>TELPUB_D</t>
  </si>
  <si>
    <t>TELPUB=7</t>
  </si>
  <si>
    <t>ARBOLES_D</t>
  </si>
  <si>
    <t>ARBOLES=7</t>
  </si>
  <si>
    <t>SEMAFOROPEAT_D</t>
  </si>
  <si>
    <t>SEMAFOROPEAT=7</t>
  </si>
  <si>
    <t>SEMAFOROAUDI_D</t>
  </si>
  <si>
    <t>SEMAFOROAUDI=7</t>
  </si>
  <si>
    <t>PARADATRANS_D</t>
  </si>
  <si>
    <t>PARADATRANS=7</t>
  </si>
  <si>
    <t>ESTACIONBICI_D</t>
  </si>
  <si>
    <t>ESTACIONBICI=7</t>
  </si>
  <si>
    <t>DRENAJEP_D</t>
  </si>
  <si>
    <t>DRENAJEP=7</t>
  </si>
  <si>
    <t>TRANSCOL_D</t>
  </si>
  <si>
    <t>TRANSCOL=7</t>
  </si>
  <si>
    <t>Restricción del paso</t>
  </si>
  <si>
    <t>RESTRICPEAT=7</t>
  </si>
  <si>
    <t>RESTRICAUTO=7</t>
  </si>
  <si>
    <t>PUESTOSEMI=7</t>
  </si>
  <si>
    <t>PUESTOAMBU=7</t>
  </si>
  <si>
    <t xml:space="preserve">    TOTAL DE CARACTERES:</t>
  </si>
  <si>
    <t>DESCRIPTORES DE LA BASE DE DATOS MANZANAS INV2020</t>
  </si>
  <si>
    <t>NO.</t>
  </si>
  <si>
    <t>INDICADOR</t>
  </si>
  <si>
    <t>DESCRIPCIÓN 2020</t>
  </si>
  <si>
    <t>MNEMÓNICO 2020</t>
  </si>
  <si>
    <t>RANGO</t>
  </si>
  <si>
    <t>LONGITUD 2020</t>
  </si>
  <si>
    <t xml:space="preserve">IDENTIFICACIÓN GEOGRÁFICA </t>
  </si>
  <si>
    <t xml:space="preserve">Pavimento de calles </t>
  </si>
  <si>
    <t>Clasificación de las manzanas según disponibilidad de recubrimiento en sus vialidades circundantes</t>
  </si>
  <si>
    <t>RECUCALL_C</t>
  </si>
  <si>
    <t>{1...9}</t>
  </si>
  <si>
    <t>Todas las vialidades</t>
  </si>
  <si>
    <t>Alguna vialidad</t>
  </si>
  <si>
    <t>Ninguna vialidad</t>
  </si>
  <si>
    <t>Clasificación de las manzanas según disponibilidad de rampa para silla de ruedas en sus vialidades circundantes</t>
  </si>
  <si>
    <t>RAMPAS_C</t>
  </si>
  <si>
    <t>Disponibilidad de paso peatonal</t>
  </si>
  <si>
    <t>Clasificación de las manzanas según disponibilidad de paso peatonal en sus vialidades circundantes</t>
  </si>
  <si>
    <t>PASOPEAT_C</t>
  </si>
  <si>
    <t>Clasificación de las manzanas según disponibilidad de banqueta en sus vialidades circundantes</t>
  </si>
  <si>
    <t>BANQUETA_C</t>
  </si>
  <si>
    <t>Clasificación de las manzanas según disponibilidad de guarnición en sus vialidades circundantes</t>
  </si>
  <si>
    <t>GUARNICI_C</t>
  </si>
  <si>
    <t>Disponibilidad de ciclovía</t>
  </si>
  <si>
    <t>Clasificación de las manzanas según disponibilidad de ciclovía en sus vialidades circundantes</t>
  </si>
  <si>
    <t>CICLOVIA_C</t>
  </si>
  <si>
    <t>Disponibilidad de Ciclocarril</t>
  </si>
  <si>
    <t>Clasificación de las manzanas según disponibilidad de Ciclocarril en sus vialidades circundantes</t>
  </si>
  <si>
    <t>CICLOCARRIL_C</t>
  </si>
  <si>
    <t>Clasificación de las manzanas según disponibilidad de alumbrado público en sus vialidades circundantes</t>
  </si>
  <si>
    <t>ALUMPUB_C</t>
  </si>
  <si>
    <t>Disponibilidad de letrero con nombre de la calle</t>
  </si>
  <si>
    <t>Clasificación de las manzanas según disponibilidad de letrero con nombre de la calle en sus vialidades circundantes</t>
  </si>
  <si>
    <t>LETRERO_C</t>
  </si>
  <si>
    <t>Clasificación de las manzanas según disponibilidad de teléfono público en sus vialidades circundantes</t>
  </si>
  <si>
    <t>TELPUB_C</t>
  </si>
  <si>
    <t>Plantas de ornato</t>
  </si>
  <si>
    <t>Clasificación de las manzanas según disponibilidad de árboles o palmeras en sus vialidades circundantes</t>
  </si>
  <si>
    <t>ARBOLES_C</t>
  </si>
  <si>
    <t>Disponibilidad de semáforo para peatón en la manzana</t>
  </si>
  <si>
    <t>Clasificación de las manzanas según disponibilidad de semáforo para peatón en sus vialidades circundantes</t>
  </si>
  <si>
    <t>SEMAFOROPEAT_C</t>
  </si>
  <si>
    <t>Disponibilidad de semáforo auditivo en la manzana</t>
  </si>
  <si>
    <t>Clasificación de las manzanas según disponibilidad de semáforo auditivo en sus vialidades circundantes</t>
  </si>
  <si>
    <t>SEMAFOROAUDI_C</t>
  </si>
  <si>
    <t>Disponibilidad de parada de transporte colectivo en la manzana</t>
  </si>
  <si>
    <t>Clasificación de las manzanas según disponibilidad de parada de transporte colectivo en sus vialidades circundantes</t>
  </si>
  <si>
    <t>PARADATRANS_C</t>
  </si>
  <si>
    <t>Disponibilidad de estación para bicicleta en la manzana</t>
  </si>
  <si>
    <t>Clasificación de las manzanas según disponibilidad de estación para bicicleta en sus vialidades circundantes</t>
  </si>
  <si>
    <t>ESTACIONBICI_C</t>
  </si>
  <si>
    <t>Disponibilidad de alcantarilla o drenaje pluvial</t>
  </si>
  <si>
    <t>Clasificación de las manzanas según disponibilidad de alcantarilla o drenaje pluvial en sus vialidades circundantes</t>
  </si>
  <si>
    <t>DRENAJEP_C</t>
  </si>
  <si>
    <t>Disponibilidad de transporte colectivo</t>
  </si>
  <si>
    <t>Clasificación de las manzanas según disponibilidad de  transporte colectivo en sus vialidades circundantes</t>
  </si>
  <si>
    <t>TRANSCOL_C</t>
  </si>
  <si>
    <t>Clasificación de las manzanas según disponibilidad de alguna barrera u obstáculo destinado a restringir el paso a peatones en sus vialidades circundantes</t>
  </si>
  <si>
    <t>ACESOPER_C</t>
  </si>
  <si>
    <t>Clasificación de las manzanas según disponibilidad de alguna barrera u obstáculo destinado a restringir el paso a automóviles en sus vialidades circundantes</t>
  </si>
  <si>
    <t>ACESOAUT_C</t>
  </si>
  <si>
    <t>Presencia de comercio semifijo</t>
  </si>
  <si>
    <t>Clasificación de las manzanas según presencia de puesto semifijo en sus vialidades circundantes</t>
  </si>
  <si>
    <t>PUESSEMI_C</t>
  </si>
  <si>
    <t>Presencia de comercio ambulante</t>
  </si>
  <si>
    <t>Clasificación de las manzanas según presencia de puesto ambulante en sus vialidades circundantes</t>
  </si>
  <si>
    <t>PUESAMBU_C</t>
  </si>
  <si>
    <t>RECUCALL_D</t>
  </si>
  <si>
    <t>Alfanumérico</t>
  </si>
  <si>
    <t>RECUCALL_C=1</t>
  </si>
  <si>
    <t xml:space="preserve">    Todas las vialidades</t>
  </si>
  <si>
    <t>RECUCALL_C=2</t>
  </si>
  <si>
    <t xml:space="preserve">    Alguna vialidad</t>
  </si>
  <si>
    <t>RECUCALL_C=3</t>
  </si>
  <si>
    <t xml:space="preserve">    Ninguna vialidad</t>
  </si>
  <si>
    <t>RECUCALL_C=7</t>
  </si>
  <si>
    <t xml:space="preserve">   Conjunto habitacional</t>
  </si>
  <si>
    <t>RECUCALL_C=8</t>
  </si>
  <si>
    <t xml:space="preserve">    No aplica</t>
  </si>
  <si>
    <t>RECUCALL_C=9</t>
  </si>
  <si>
    <t xml:space="preserve">    No especificado</t>
  </si>
  <si>
    <t>RAMPAS_C=1</t>
  </si>
  <si>
    <t>RAMPAS_C=2</t>
  </si>
  <si>
    <t>RAMPAS_C=3</t>
  </si>
  <si>
    <t>RAMPAS_C=7</t>
  </si>
  <si>
    <t>RAMPAS_C=8</t>
  </si>
  <si>
    <t>RAMPAS_C=9</t>
  </si>
  <si>
    <t>PASOPEAT_C=1</t>
  </si>
  <si>
    <t>PASOPEAT_C=2</t>
  </si>
  <si>
    <t>PASOPEAT_C=3</t>
  </si>
  <si>
    <t>PASOPEAT_C=7</t>
  </si>
  <si>
    <t>PASOPEAT_C=8</t>
  </si>
  <si>
    <t>PASOPEAT_C=9</t>
  </si>
  <si>
    <t>BANQUETA_C=1</t>
  </si>
  <si>
    <t>BANQUETA_C=2</t>
  </si>
  <si>
    <t>BANQUETA_C=3</t>
  </si>
  <si>
    <t>BANQUETA_C=8</t>
  </si>
  <si>
    <t>BANQUETA_C=9</t>
  </si>
  <si>
    <t>GUARNICI_D</t>
  </si>
  <si>
    <t>GUARNICI_C=1</t>
  </si>
  <si>
    <t>GUARNICI_C=2</t>
  </si>
  <si>
    <t>GUARNICI_C=3</t>
  </si>
  <si>
    <t>GUARNICI_C=8</t>
  </si>
  <si>
    <t>GUARNICI_C=9</t>
  </si>
  <si>
    <t>CICLOVIA_C=1</t>
  </si>
  <si>
    <t>CICLOVIA_C=2</t>
  </si>
  <si>
    <t>CICLOVIA_C=3</t>
  </si>
  <si>
    <t>CICLOVIA_C=7</t>
  </si>
  <si>
    <t>CICLOVIA_C=8</t>
  </si>
  <si>
    <t>CICLOVIA_C=9</t>
  </si>
  <si>
    <t>CICLOCARRIL_C=1</t>
  </si>
  <si>
    <t>CICLOCARRIL_C=2</t>
  </si>
  <si>
    <t>CICLOCARRIL_C=3</t>
  </si>
  <si>
    <t>CICLOCARRIL_C=7</t>
  </si>
  <si>
    <t>CICLOCARRIL_C=8</t>
  </si>
  <si>
    <t>CICLOCARRIL_C=9</t>
  </si>
  <si>
    <t>ALUMPUB_C=1</t>
  </si>
  <si>
    <t>ALUMPUB_C=2</t>
  </si>
  <si>
    <t>ALUMPUB_C=3</t>
  </si>
  <si>
    <t>ALUMPUB_C=7</t>
  </si>
  <si>
    <t>ALUMPUB_C=8</t>
  </si>
  <si>
    <t>ALUMPUB_C=9</t>
  </si>
  <si>
    <t>LETRERO_C=1</t>
  </si>
  <si>
    <t>LETRERO_C=2</t>
  </si>
  <si>
    <t>LETRERO_C=3</t>
  </si>
  <si>
    <t>LETRERO_C=7</t>
  </si>
  <si>
    <t>LETRERO_C=8</t>
  </si>
  <si>
    <t>LETRERO_C=9</t>
  </si>
  <si>
    <t>TELPUB_C=1</t>
  </si>
  <si>
    <t>TELPUB_C=2</t>
  </si>
  <si>
    <t>TELPUB_C=3</t>
  </si>
  <si>
    <t>TELPUB_C=7</t>
  </si>
  <si>
    <t>TELPUB_C=8</t>
  </si>
  <si>
    <t>TELPUB_C=9</t>
  </si>
  <si>
    <t>ARBOLES_C=1</t>
  </si>
  <si>
    <t>ARBOLES_C=2</t>
  </si>
  <si>
    <t>ARBOLES_C=3</t>
  </si>
  <si>
    <t>ARBOLES_C=7</t>
  </si>
  <si>
    <t>ARBOLES_C=8</t>
  </si>
  <si>
    <t>ARBOLES_C=9</t>
  </si>
  <si>
    <t>SEMAFOROPEAT_C=1</t>
  </si>
  <si>
    <t>SEMAFOROPEAT_C=2</t>
  </si>
  <si>
    <t>SEMAFOROPEAT_C=3</t>
  </si>
  <si>
    <t>SEMAFOROPEAT_C=7</t>
  </si>
  <si>
    <t>SEMAFOROPEAT_C=8</t>
  </si>
  <si>
    <t>SEMAFOROPEAT_C=9</t>
  </si>
  <si>
    <t>SEMAFOROAUDI_C=1</t>
  </si>
  <si>
    <t>SEMAFOROAUDI_C=2</t>
  </si>
  <si>
    <t>SEMAFOROAUDI_C=3</t>
  </si>
  <si>
    <t>SEMAFOROAUDI_C=7</t>
  </si>
  <si>
    <t>SEMAFOROAUDI_C=8</t>
  </si>
  <si>
    <t>SEMAFOROAUDI_C=9</t>
  </si>
  <si>
    <t>PARADATRANS_C=1</t>
  </si>
  <si>
    <t>PARADATRANS_C=2</t>
  </si>
  <si>
    <t>PARADATRANS_C=3</t>
  </si>
  <si>
    <t>PARADATRANS_C=7</t>
  </si>
  <si>
    <t>PARADATRANS_C=8</t>
  </si>
  <si>
    <t>PARADATRANS_C=9</t>
  </si>
  <si>
    <t>ESTACIONBICI_C=1</t>
  </si>
  <si>
    <t>ESTACIONBICI_C=2</t>
  </si>
  <si>
    <t>ESTACIONBICI_C=3</t>
  </si>
  <si>
    <t>ESTACIONBICI_C=7</t>
  </si>
  <si>
    <t>ESTACIONBICI_C=8</t>
  </si>
  <si>
    <t>ESTACIONBICI_C=9</t>
  </si>
  <si>
    <t>DRENAJEP_C=1</t>
  </si>
  <si>
    <t>DRENAJEP_C=2</t>
  </si>
  <si>
    <t>DRENAJEP_C=3</t>
  </si>
  <si>
    <t>DRENAJEP_C=7</t>
  </si>
  <si>
    <t>DRENAJEP_C=8</t>
  </si>
  <si>
    <t>DRENAJEP_C=9</t>
  </si>
  <si>
    <t>TRANSCOL_C=1</t>
  </si>
  <si>
    <t>TRANSCOL_C=2</t>
  </si>
  <si>
    <t>TRANSCOL_C=3</t>
  </si>
  <si>
    <t>TRANSCOL_C=7</t>
  </si>
  <si>
    <t>TRANSCOL_C=8</t>
  </si>
  <si>
    <t>TRANSCOL_C=9</t>
  </si>
  <si>
    <t>ACESOPER_D</t>
  </si>
  <si>
    <t>ACESOPER_C=1</t>
  </si>
  <si>
    <t xml:space="preserve">    Restricción en todas las vialidades</t>
  </si>
  <si>
    <t>ACESOPER_C=2</t>
  </si>
  <si>
    <t xml:space="preserve">    Restricción en alguna vialidad</t>
  </si>
  <si>
    <t>ACESOPER_C=3</t>
  </si>
  <si>
    <t xml:space="preserve">    Restricción en ninguna vialidad</t>
  </si>
  <si>
    <t>ACESOPER_C=7</t>
  </si>
  <si>
    <t>ACESOPER_C=8</t>
  </si>
  <si>
    <t>ACESOPER_C=9</t>
  </si>
  <si>
    <t>ACESOAUT_D</t>
  </si>
  <si>
    <t>ACESOAUT_C=1</t>
  </si>
  <si>
    <t>ACESOAUT_C=2</t>
  </si>
  <si>
    <t>ACESOAUT_C=3</t>
  </si>
  <si>
    <t>ACESOAUT_C=9</t>
  </si>
  <si>
    <t>ACESOAUT_C=8</t>
  </si>
  <si>
    <t>ACESOAUT_C=7</t>
  </si>
  <si>
    <t>PUESSEMI_D</t>
  </si>
  <si>
    <t>PUESSEMI_C=1</t>
  </si>
  <si>
    <t>PUESSEMI_C=2</t>
  </si>
  <si>
    <t>PUESSEMI_C=3</t>
  </si>
  <si>
    <t>PUESSEMI_C=7</t>
  </si>
  <si>
    <t>PUESSEMI_C=8</t>
  </si>
  <si>
    <t>PUESSEMI_C=9</t>
  </si>
  <si>
    <t>PUESAMBU_D</t>
  </si>
  <si>
    <t>PUESAMBU_C=1</t>
  </si>
  <si>
    <t>PUESAMBU_C=2</t>
  </si>
  <si>
    <t>PUESAMBU_C=3</t>
  </si>
  <si>
    <t>PUESAMBU_C=8</t>
  </si>
  <si>
    <t>PUESAMBU_C=9</t>
  </si>
  <si>
    <t>Clave de la Entidad Federativa</t>
  </si>
  <si>
    <t>Código que identifica a la entidad federativa.</t>
  </si>
  <si>
    <t>ENT</t>
  </si>
  <si>
    <t>01..32</t>
  </si>
  <si>
    <t>Nombre de la Entidad Federativa</t>
  </si>
  <si>
    <t>Nombre oficial de la entidad federativa.</t>
  </si>
  <si>
    <t>NOM_ENT</t>
  </si>
  <si>
    <t>Clave del Municipio o Delegación</t>
  </si>
  <si>
    <t>MUN</t>
  </si>
  <si>
    <t>001..570</t>
  </si>
  <si>
    <t>Nombre del Municipio</t>
  </si>
  <si>
    <t>Nombre oficial del municipio o demarcación territorial en el caso de la Ciudad de México.</t>
  </si>
  <si>
    <t>NOM_MUN</t>
  </si>
  <si>
    <t>Clave de la Localidad</t>
  </si>
  <si>
    <t>LOC</t>
  </si>
  <si>
    <t>0001..9999</t>
  </si>
  <si>
    <t>Nombre de la Localidad</t>
  </si>
  <si>
    <t>Nombre con el que se reconoce a la localidad dado por la ley o la costumbre.</t>
  </si>
  <si>
    <t>NOM_LOC</t>
  </si>
  <si>
    <t>AGEB</t>
  </si>
  <si>
    <t>Clave del AGEB</t>
  </si>
  <si>
    <t>{001..999, 0..9 o A,P}</t>
  </si>
  <si>
    <t>MANZANA</t>
  </si>
  <si>
    <t>Clave de la Manzana</t>
  </si>
  <si>
    <t>MZA</t>
  </si>
  <si>
    <t>{001..999}</t>
  </si>
  <si>
    <t>Fecha de la última actualización del polígono</t>
  </si>
  <si>
    <t>FECHA_POLI</t>
  </si>
  <si>
    <t>Fecha de la información</t>
  </si>
  <si>
    <t>FECHA_INF</t>
  </si>
  <si>
    <t>Localidad</t>
  </si>
  <si>
    <t>Clase de Vialidad y rasgo</t>
  </si>
  <si>
    <t>Código a asignar</t>
  </si>
  <si>
    <t>equivalencia</t>
  </si>
  <si>
    <t>Arroyo, río, canal, acueducto, laguna, lago, presa, embalse, playa, mar, pantano, manglar</t>
  </si>
  <si>
    <t>10,15,17</t>
  </si>
  <si>
    <t>Terreno baldío, enmontado, maleza, hierba, parcela, cultivo, huerta, granja</t>
  </si>
  <si>
    <t>11,14</t>
  </si>
  <si>
    <t>Barranco, Cañada, acantilado, cerro, montaña, ladera</t>
  </si>
  <si>
    <t>12,13</t>
  </si>
  <si>
    <t>No específicado</t>
  </si>
  <si>
    <t>Descriptores de la base de datos - Manzanas INV2020</t>
  </si>
  <si>
    <t>Relación de Indicadores</t>
  </si>
  <si>
    <t>Inventario de viviendas</t>
  </si>
  <si>
    <t>Total de viviendas</t>
  </si>
  <si>
    <t>Viviendas particulares habitadas, deshabitadas, de uso temporal y colectivas.
Incluye a las viviendas particulares sin información de sus ocupantes.</t>
  </si>
  <si>
    <t>VIVTOT</t>
  </si>
  <si>
    <t>Total de viviendas habitadas</t>
  </si>
  <si>
    <t>Viviendas particulares y colectivas habitadas.
Incluye a las viviendas particulares sin información de sus ocupantes.</t>
  </si>
  <si>
    <t>TVIVHAB</t>
  </si>
  <si>
    <t>% Total de viviendas habitadas</t>
  </si>
  <si>
    <t>Es el resultado de dividir el total de viviendas habitadas entre el total de viviendas.</t>
  </si>
  <si>
    <t>P_TVIVHAB</t>
  </si>
  <si>
    <t>Total de viviendas particulares</t>
  </si>
  <si>
    <t>Viviendas particulares habitadas, deshabitadas y de uso temporal.
Incluye a las viviendas particulares sin información de ocupantes.</t>
  </si>
  <si>
    <t>TVIVPAR</t>
  </si>
  <si>
    <t>%Total de viviendas particulares</t>
  </si>
  <si>
    <t>Es el resultado de dividir las viviendas particulares entre el total de viviendas.</t>
  </si>
  <si>
    <t>P_TVIVPAR</t>
  </si>
  <si>
    <t>Viviendas particulares habitadas</t>
  </si>
  <si>
    <t>Viviendas particulares habitadas, incluye viviendas móviles y refugios.
Incluye a las viviendas particulares sin información de ocupantes.</t>
  </si>
  <si>
    <t>TVIVPARHAB</t>
  </si>
  <si>
    <t>VIVPARHAB</t>
  </si>
  <si>
    <t>% Viviendas particulares habitadas</t>
  </si>
  <si>
    <t>Es el resultado de dividir las viviendas particulares habitadas entre el total de viviendas particulares.</t>
  </si>
  <si>
    <t>PVIVPARHAB</t>
  </si>
  <si>
    <t>Viviendas particulares deshabitadas</t>
  </si>
  <si>
    <t>Viviendas particulares deshabitadas.</t>
  </si>
  <si>
    <t>VIVPAR_DES</t>
  </si>
  <si>
    <t>% Viviendas particulares deshabitadas</t>
  </si>
  <si>
    <t>Es el resultado de dividir las viviendas particulares deshabitadas entre el total de viviendas particulares.</t>
  </si>
  <si>
    <t>P_VIVPAR_D</t>
  </si>
  <si>
    <t>Viviendas particulares de uso temporal</t>
  </si>
  <si>
    <t>Viviendas particulares de uso temporal.</t>
  </si>
  <si>
    <t>VIVPAR_UT</t>
  </si>
  <si>
    <t>% Viviendas particulares de uso temporal</t>
  </si>
  <si>
    <t>Es el resultado de dividir las viviendas particulares de uso temporal entre el total de viviendas particulares.</t>
  </si>
  <si>
    <t>P_VIVPAR_U</t>
  </si>
  <si>
    <t>Viviendas particulares no habitadas</t>
  </si>
  <si>
    <t>Viviendas particulares deshabitadas y de uso temporal.</t>
  </si>
  <si>
    <t>VIVNOHAB</t>
  </si>
  <si>
    <t>Es el resultado de dividir las viviendas particulares no habitadasl entre el total de viviendas particulares.</t>
  </si>
  <si>
    <t>P_VIVNOHAB</t>
  </si>
  <si>
    <t>Características de las viviendas particulares habitadas</t>
  </si>
  <si>
    <t>Con recubrimiento en piso</t>
  </si>
  <si>
    <t>Viviendas particulares habitadas con piso de cemento o firme, madera, mosaico u otro material. 
Comprende las viviendas particulares con información de ocupantes.
Excluye viviendas móviles y refugios.</t>
  </si>
  <si>
    <t>VPH_PISODT</t>
  </si>
  <si>
    <t>% Con recubrimiento en piso</t>
  </si>
  <si>
    <t>Es el resultado de dividir las viviendas con recubrimiento en piso entre las viviendas particulares habitadas.</t>
  </si>
  <si>
    <t>P_V_PISODT</t>
  </si>
  <si>
    <t>Con energía eléctrica</t>
  </si>
  <si>
    <t>Viviendas particulares habitadas que tienen luz eléctrica. 
Comprende las viviendas particulares con información de ocupantes. Excluye viviendas móviles y refugios.</t>
  </si>
  <si>
    <t>VPH_C_ELEC</t>
  </si>
  <si>
    <t>% Con energía eléctrica</t>
  </si>
  <si>
    <t>Es el resultado de dividir las viviendas con energía eléctrica entre las viviendas particulares habitadas.</t>
  </si>
  <si>
    <t>P_V_C_ELEC</t>
  </si>
  <si>
    <t>Con agua entubada</t>
  </si>
  <si>
    <t>Viviendas particulares habitadas que tienen disponibilidad de agua entubada dentro de la vivienda, o fuera de la vivienda pero dentro del terreno. 
Comprende las viviendas particulares con información de ocupantes. 
Excluye viviendas móviles y refugios.</t>
  </si>
  <si>
    <t>VPH_AGUADV</t>
  </si>
  <si>
    <t>% Con agua entubada</t>
  </si>
  <si>
    <t>Es el resultado de dividir las viviendas con agua entubada entre las viviendas particulares habitadas.</t>
  </si>
  <si>
    <t>P_V_AGUADV</t>
  </si>
  <si>
    <t>Con drenaje</t>
  </si>
  <si>
    <t xml:space="preserve">Viviendas particulares habitadas que tienen drenaje conectado a la red pública, fosa séptica, barranca, grieta, río, lago o mar. 
Comprende las viviendas particulares con información de ocupantes. 
Excluye viviendas móviles y refugios. </t>
  </si>
  <si>
    <t>VPH_DRENAJ</t>
  </si>
  <si>
    <t>% Con drenaje</t>
  </si>
  <si>
    <t>Es el resultado de dividir las viviendas con drenaje entre las viviendas particulares habitadas.</t>
  </si>
  <si>
    <t>P_V_DRENAJ</t>
  </si>
  <si>
    <t>Con servicio sanitario</t>
  </si>
  <si>
    <t xml:space="preserve">Viviendas particulares habitadas que tienen excusado, retrete, sanitario, letrina u hoyo negro. 
Comprende las viviendas particulares con información de ocupantes. 
Excluye viviendas móviles y refugios.  </t>
  </si>
  <si>
    <t>VPH_EXCUSA</t>
  </si>
  <si>
    <t>% Con servicio sanitario</t>
  </si>
  <si>
    <t>Es el resultado de dividir las viviendas con servicio sanitario entre las viviendas particulares habitadas.</t>
  </si>
  <si>
    <t>P_V_EXCUSA</t>
  </si>
  <si>
    <t>Viviendas con 3 o más ocupantes por cuarto</t>
  </si>
  <si>
    <t xml:space="preserve">Resultado de dividir el número de personas que residen en viviendas particulares habitadas entre el número de cuartos de esas viviendas y luego seleccionar a las viviendas particulares habitadas con 3 ó más ocupantes por cuarto. 
Comprende las viviendas particulares con información de ocupantes. 
Excluye viviendas móviles y refugios. </t>
  </si>
  <si>
    <t>V_3MASOCUP</t>
  </si>
  <si>
    <t>% Viviendas con 3 o más ocupantes por cuarto</t>
  </si>
  <si>
    <t>Es el resultado de dividir las viviendas con 3 o más ocupantes por cuarto entre las viviendas particulares habitadas.</t>
  </si>
  <si>
    <t>P_3MASOCUP</t>
  </si>
  <si>
    <t>Promedio de ocupantes por vivienda</t>
  </si>
  <si>
    <t>Resultado de dividir el número de personas que residen en viviendas particulares habitadas, entre el número de esas viviendas.</t>
  </si>
  <si>
    <t>PROOCUP_C</t>
  </si>
  <si>
    <t>Características de la población</t>
  </si>
  <si>
    <t>Población total</t>
  </si>
  <si>
    <t>Total de personas que residen habitualmente en la manzana. 
Incluye la estimación del número de personas en viviendas particulares sin información de ocupantes. 
Incluye a la población que no especificó su edad.</t>
  </si>
  <si>
    <t>POBTOT</t>
  </si>
  <si>
    <t>PERSONAS</t>
  </si>
  <si>
    <t>Población de 0 a 14 años</t>
  </si>
  <si>
    <t>Personas de 0 a 14 años de edad.</t>
  </si>
  <si>
    <t>P0A14A</t>
  </si>
  <si>
    <t>% Población de 0 a 14 años</t>
  </si>
  <si>
    <t>Es el resultado de dividir las personas de 0 a 14 años de edad entre la población total.</t>
  </si>
  <si>
    <t>PP0A14A</t>
  </si>
  <si>
    <t>Población de 15 a 29 años</t>
  </si>
  <si>
    <t>Personas de 15 a 29 años de edad.</t>
  </si>
  <si>
    <t>P15A29A</t>
  </si>
  <si>
    <t>% Población de 15 a 29 años</t>
  </si>
  <si>
    <t>Es el resultado de dividir  las personas de 15 a 29 años de edad entre la población total.</t>
  </si>
  <si>
    <t>PP15A29A</t>
  </si>
  <si>
    <t>Población de 30 a 59 años</t>
  </si>
  <si>
    <t>Personas de 30 a 59 años de edad.</t>
  </si>
  <si>
    <t>P30A59A</t>
  </si>
  <si>
    <t>% Población de 30 a 59 años</t>
  </si>
  <si>
    <t>Es el resultado de dividir las personas de 30 a 59 años de edad entre la población total.</t>
  </si>
  <si>
    <t>PP30A59A</t>
  </si>
  <si>
    <t>Población de 60 y más años</t>
  </si>
  <si>
    <t>Personas de 60 a 130 años de edad.</t>
  </si>
  <si>
    <t>P_60YMAS</t>
  </si>
  <si>
    <t>% Población de 60 y más años</t>
  </si>
  <si>
    <t>Es el resultado de dividir las personas de 60 a 130 años de edad entre la población total.</t>
  </si>
  <si>
    <t>PP_60YMAS</t>
  </si>
  <si>
    <t>Población con discapacidad</t>
  </si>
  <si>
    <t>Personas que tienen dificultad para el desempeño y/o realización de tareas en la vida cotidiana.</t>
  </si>
  <si>
    <t>PCON_LIM</t>
  </si>
  <si>
    <t>% Población con discapacidad</t>
  </si>
  <si>
    <t>Es el resultado de dividir las personas que tienen discapacidad entre la población total.</t>
  </si>
  <si>
    <t>PPCON_LIM</t>
  </si>
  <si>
    <t>Promedio de escolaridad</t>
  </si>
  <si>
    <t>Resultado de dividir el monto de grados escolares aprobados por las personas de 15 a 130 años de edad entre las personas del mismo grupo de edad. 
Excluye a las personas que no especificaron los grados aprobados.</t>
  </si>
  <si>
    <t>GRAPROES</t>
  </si>
  <si>
    <t>Entorno Urbano</t>
  </si>
  <si>
    <t>Clasificación de las manzanas de acuerdo a las vialidades que cuentan con algún tipo de recubrimiento en las calles (asfalto, concreto, adoquines o piedras).</t>
  </si>
  <si>
    <t>No aplica (todos los lados son rasgos)</t>
  </si>
  <si>
    <t>Clasificación de las manzanas de acuerdo a las vialidades que tienen acceso libre o restringido para personas.</t>
  </si>
  <si>
    <t xml:space="preserve">Libre en todas las vialidades </t>
  </si>
  <si>
    <t xml:space="preserve">Restringido en alguna vialidad   </t>
  </si>
  <si>
    <t>Restringido en todas las vialidades</t>
  </si>
  <si>
    <t>Clasificación de las manzanas de acuerdo a las vialidades que tienen acceso libre o restringido para automóviles.</t>
  </si>
  <si>
    <t xml:space="preserve">Clasificación de las manzanas de acuerdo a las vialidades que cuentan con letrero con nombre. </t>
  </si>
  <si>
    <t>Clasificación de las manzanas de acuerdo a las vialidades que cuentan con rampa para silla de ruedas.</t>
  </si>
  <si>
    <t>Clasificación de las manzanas de acuerdo a las vialidades que cuentan con plantas de ornato.</t>
  </si>
  <si>
    <t>Clasificación de las manzanas de acuerdo a las vialidades que cuentan con alumbrado público.</t>
  </si>
  <si>
    <t>Clasificación de las manzanas de acuerdo a las vialidades que cuentan con teléfono público.</t>
  </si>
  <si>
    <t>Clasificación de las manzanas de acuerdo a las vialidades que presentan comercio semifijo.</t>
  </si>
  <si>
    <t>Clasificación de las manzanas de acuerdo a las vialidades que presentan comercio ambulante.</t>
  </si>
  <si>
    <t>Clasificación de las manzanas de acuerdo a las vialidades que cuentan con banqueta.</t>
  </si>
  <si>
    <t>Clasificación de las manzanas de acuerdo a las vialidades que cuentan con guarnición.</t>
  </si>
  <si>
    <t>Número de vialidades por característica</t>
  </si>
  <si>
    <t>Número de vialidades con pavimento o concreto</t>
  </si>
  <si>
    <t>Número de vialidades en la manzana con pavimento o concreto</t>
  </si>
  <si>
    <t>PAVIM_N</t>
  </si>
  <si>
    <t>{0...999, Nulo}</t>
  </si>
  <si>
    <t>Número de vialidades con empedrado o adoquín</t>
  </si>
  <si>
    <t>Número de vialidades en la manzana con empedrado o adoquín</t>
  </si>
  <si>
    <t>ADOQ_N</t>
  </si>
  <si>
    <t>Número de vialidades sin recubrimiento</t>
  </si>
  <si>
    <t>Número de vialidades en la manzana sin recubrimiento</t>
  </si>
  <si>
    <t>S_RECU_N</t>
  </si>
  <si>
    <t>Número de vialidades con restricción del paso a peatones</t>
  </si>
  <si>
    <t>Número de vialidades en la manzana con restricción del paso a peatones</t>
  </si>
  <si>
    <t>C_RPEAT_N</t>
  </si>
  <si>
    <t>Número de vialidades sin restricción del paso a peatones</t>
  </si>
  <si>
    <t>Número de vialidades en la manzana sin restricción del paso a peatones</t>
  </si>
  <si>
    <t>S_RPEAT_N</t>
  </si>
  <si>
    <t>Número de vialidades con restricción del paso a automóviles</t>
  </si>
  <si>
    <t>Número de vialidades en la manzana con restricción del paso a automóviles</t>
  </si>
  <si>
    <t>C_RAUTO_N</t>
  </si>
  <si>
    <t>Número de vialidades sin restricción del paso a automóviles</t>
  </si>
  <si>
    <t>Número de vialidades en la manzana sin restricción del paso a automóviles</t>
  </si>
  <si>
    <t>S_RAUTO_N</t>
  </si>
  <si>
    <t>Número de vialidades con paso peatonal</t>
  </si>
  <si>
    <t>Número de vialidades en la manzana con paso peatonal</t>
  </si>
  <si>
    <t>C_PASOPEAT_N</t>
  </si>
  <si>
    <t>Número de vialidades sin paso peatonal</t>
  </si>
  <si>
    <t>Número de vialidades en la manzana sin paso peatonal</t>
  </si>
  <si>
    <t>S_PASOPEAT_N</t>
  </si>
  <si>
    <t>Número de vialidades con alcantarilla o drenaje pluvial</t>
  </si>
  <si>
    <t>Número de vialidades en la manzana con alcantarilla o drenaje pluvial</t>
  </si>
  <si>
    <t>C_DRENAJEP_N</t>
  </si>
  <si>
    <t>Número de vialidades sin alcantarilla o drenaje pluvial</t>
  </si>
  <si>
    <t>Número de vialidades en la manzana sin alcantarilla o drenaje pluvial</t>
  </si>
  <si>
    <t>S_DRENAJEP_N</t>
  </si>
  <si>
    <t>Número de vialidades con  transporte colectivo</t>
  </si>
  <si>
    <t>Número de vialidades en la manzana con  transporte colectivo</t>
  </si>
  <si>
    <t>C_TRANSCOL_N</t>
  </si>
  <si>
    <t>Número de vialidades sin transporte colectivo</t>
  </si>
  <si>
    <t>Número de vialidades en la manzana sin  transporte colectivo</t>
  </si>
  <si>
    <t>S_TRANSCOL_N</t>
  </si>
  <si>
    <t>Número de vialidades con ciclovía</t>
  </si>
  <si>
    <t>Vialidades en la manzana con ciclovía</t>
  </si>
  <si>
    <t>C_CICLOVIA_N</t>
  </si>
  <si>
    <t>Número de vialidades sin ciclovía</t>
  </si>
  <si>
    <t>Vialidades en la manzana sin ciclovía</t>
  </si>
  <si>
    <t>S_CICLOVIA_N</t>
  </si>
  <si>
    <t>Número de vialidades con Ciclocarril</t>
  </si>
  <si>
    <t>Vialidades en la manzana con Ciclocarril</t>
  </si>
  <si>
    <t>C_CICLOCARRIL_N</t>
  </si>
  <si>
    <t>Número de vialidades sin Ciclocarril</t>
  </si>
  <si>
    <t>Vialidades en la manzana sin Ciclocarril</t>
  </si>
  <si>
    <t>S_CICLOCARRIL_N</t>
  </si>
  <si>
    <t>Número de vialidades con letrero con nombre de la calle</t>
  </si>
  <si>
    <t>Vialidades en la manzana con letrero con nombre de la calle</t>
  </si>
  <si>
    <t>C_LETRERO_N</t>
  </si>
  <si>
    <t>Número de vialidades sin letrero con nombre de la calle</t>
  </si>
  <si>
    <t>Vialidades en la manzana sin letrero con nombre de la calle</t>
  </si>
  <si>
    <t>S_LETRERO_N</t>
  </si>
  <si>
    <t>Número de vialidades con rampa para silla de ruedas</t>
  </si>
  <si>
    <t>Vialidades en la manzana con rampa para silla de ruedas</t>
  </si>
  <si>
    <t>C_RAMPA_N</t>
  </si>
  <si>
    <t>Número de vialidades sin rampa para silla de ruedas</t>
  </si>
  <si>
    <t>Vialidades en la manzana sin rampa para silla de ruedas</t>
  </si>
  <si>
    <t>S_RAMPA_N</t>
  </si>
  <si>
    <t>Número de vialidades con semáforo para peatón</t>
  </si>
  <si>
    <t>Vialidades en la manzana con semáforo para peatón</t>
  </si>
  <si>
    <t>C_SEMAFOROPEAT_N</t>
  </si>
  <si>
    <t>Número de vialidades sin semáforo para peatón</t>
  </si>
  <si>
    <t>Vialidades en la manzana sin semáforo para peatón</t>
  </si>
  <si>
    <t>S_SEMAFOROPEAT_N</t>
  </si>
  <si>
    <t>Número de vialidades con semáforo auditivo</t>
  </si>
  <si>
    <t>Vialidades en la manzana con semáforo auditivo</t>
  </si>
  <si>
    <t>C_SEMAFOROAUDI_N</t>
  </si>
  <si>
    <t>Número de vialidades sin semáforo auditivo</t>
  </si>
  <si>
    <t>Vialidades en la manzana sin semáforo auditivo</t>
  </si>
  <si>
    <t>S_SEMAFOROAUDI_N</t>
  </si>
  <si>
    <t>Número de vialidades con parada de transporte colectivo</t>
  </si>
  <si>
    <t>Vialidades en la manzana con parada de transporte colectivo</t>
  </si>
  <si>
    <t>C_PARADATRANS_N</t>
  </si>
  <si>
    <t>Número de vialidades sin parada de transporte colectivo</t>
  </si>
  <si>
    <t>Vialidades en la manzana sin parada de transporte colectivo</t>
  </si>
  <si>
    <t>S_PARADATRANS_N</t>
  </si>
  <si>
    <t>Número de vialidades con estación para bicicleta</t>
  </si>
  <si>
    <t>Vialidades en la manzana con estación para bicicleta</t>
  </si>
  <si>
    <t>C_ESTACIONBICI_N</t>
  </si>
  <si>
    <t>Número de vialidades sin estación para bicicleta</t>
  </si>
  <si>
    <t>Vialidades en la manzana sin estación para bicicleta</t>
  </si>
  <si>
    <t>S_ESTACIONBICI_N</t>
  </si>
  <si>
    <t>Número de vialidades con árboles o palmeras</t>
  </si>
  <si>
    <t>Vialidades en la manzana con árboles o palmeras</t>
  </si>
  <si>
    <t>C_ARBOL_N</t>
  </si>
  <si>
    <t>Número de vialidades sin árboles o palmeras</t>
  </si>
  <si>
    <t>Vialidades en la manzana sin árboles o palmeras</t>
  </si>
  <si>
    <t>S_ARBOL_N</t>
  </si>
  <si>
    <t>Número de vialidades con alumbrado público</t>
  </si>
  <si>
    <t>Vialidades en la manzana con alumbrado público</t>
  </si>
  <si>
    <t>C_ALUM_N</t>
  </si>
  <si>
    <t>Número de vialidades sin alumbrado público</t>
  </si>
  <si>
    <t>Vialidades en la manzana sin alumbrado público</t>
  </si>
  <si>
    <t>S_ALUM_N</t>
  </si>
  <si>
    <t>Número de vialidades con teléfono público</t>
  </si>
  <si>
    <t>Vialidades en la manzana con teléfono público</t>
  </si>
  <si>
    <t>C_TELP_N</t>
  </si>
  <si>
    <t>Número de vialidades sin teléfono público</t>
  </si>
  <si>
    <t>Vialidades en la manzana sin teléfono público</t>
  </si>
  <si>
    <t>S_TELP_N</t>
  </si>
  <si>
    <t>Número de vialidades con puesto semifijo</t>
  </si>
  <si>
    <t>Vialidades en la manzana con puesto semifijo</t>
  </si>
  <si>
    <t>C_PSEMI_N</t>
  </si>
  <si>
    <t>Número de vialidades sin puesto semifijo</t>
  </si>
  <si>
    <t>Vialidades en la manzana sin puesto semifijo</t>
  </si>
  <si>
    <t>S_PSEMI_N</t>
  </si>
  <si>
    <t>Número de vialidades con puesto ambulante</t>
  </si>
  <si>
    <t>Vialidades en la manzana con puesto ambulante</t>
  </si>
  <si>
    <t>C_PAMBU_N</t>
  </si>
  <si>
    <t>Número de vialidades sin puesto ambulante</t>
  </si>
  <si>
    <t>Vialidades en la manzana sin puesto ambulante</t>
  </si>
  <si>
    <t>S_PAMBU_N</t>
  </si>
  <si>
    <t>Número de vialidades con banqueta</t>
  </si>
  <si>
    <t>Vialidades en la manzana con banqueta</t>
  </si>
  <si>
    <t>C_BANQ_N</t>
  </si>
  <si>
    <t>Número de vialidades sin banqueta</t>
  </si>
  <si>
    <t>Vialidades en la manzana sin banqueta</t>
  </si>
  <si>
    <t>S_BANQ_N</t>
  </si>
  <si>
    <t>Número de vialidades con guarnición</t>
  </si>
  <si>
    <t>Vialidades en la manzana con guarnición</t>
  </si>
  <si>
    <t>C_GUAR_N</t>
  </si>
  <si>
    <t>Número de vialidades sin guarnición</t>
  </si>
  <si>
    <t>Vialidades en la manzana sin guarnición</t>
  </si>
  <si>
    <t>S_GUAR_N</t>
  </si>
  <si>
    <t>Calcular porcentaje</t>
  </si>
  <si>
    <t>Denominador</t>
  </si>
  <si>
    <t>RELACIÓN DE INDICADORES</t>
  </si>
  <si>
    <t>POBLACIÓN</t>
  </si>
  <si>
    <t>Total de personas que residen habitualmente en el país, la entidad federativa, el municipio o la demarcación territorial y la localidad. Incluye la estimación del número de personas en viviendas particulares sin información de ocupantes. Incluye a la población que no especificó su edad.</t>
  </si>
  <si>
    <t>0...999999999</t>
  </si>
  <si>
    <t>Población femenina</t>
  </si>
  <si>
    <t>Total de mujeres que residen habitualmente en el país, la entidad federativa, el municipio o la demarcación
territorial y la localidad. Incluye la estimación del número de mujeres en viviendas particulares sin información de ocupantes. Incluye a la población que no especificó su edad.</t>
  </si>
  <si>
    <t>POBFEM</t>
  </si>
  <si>
    <t>Porcentaje de población femenina</t>
  </si>
  <si>
    <t>Es el resultado de dividir la población femenina entre la población total.</t>
  </si>
  <si>
    <t>PPOBFEM</t>
  </si>
  <si>
    <t>Población masculina</t>
  </si>
  <si>
    <t>Total de hombres que residen habitualmente en el país, la entidad federativa, el municipio o la demarcación territorial y la localidad. Incluye la estimación del número de hombres en viviendas particulares sin información de ocupantes. Incluye a la población que no especificó su edad.</t>
  </si>
  <si>
    <t>POBMAS</t>
  </si>
  <si>
    <t>Porcentaje de población masculina</t>
  </si>
  <si>
    <t>Es el resultado de dividir la población masculina entre la población total</t>
  </si>
  <si>
    <t>PPOMAS</t>
  </si>
  <si>
    <t>Población de 0 a 2 años</t>
  </si>
  <si>
    <t>Personas de 0 a 2 años de edad.</t>
  </si>
  <si>
    <t>P_0A2</t>
  </si>
  <si>
    <t>Población femenina de 0 a 2 años</t>
  </si>
  <si>
    <t>Mujeres de 0 a 2 años de edad.</t>
  </si>
  <si>
    <t>P_0A2_F</t>
  </si>
  <si>
    <t>Población masculina de 0 a 2 años</t>
  </si>
  <si>
    <t>Hombres de 0 a 2 años de edad.</t>
  </si>
  <si>
    <t>P_0A2_M</t>
  </si>
  <si>
    <t>Población de 0 a 4 años</t>
  </si>
  <si>
    <t>Personas de 0 a 4 años de edad.</t>
  </si>
  <si>
    <t>P_0A4</t>
  </si>
  <si>
    <t>Población femenina de 0 a 4 años</t>
  </si>
  <si>
    <t>Mujeres de 0 a 4 años de edad.</t>
  </si>
  <si>
    <t>P_0A4_F</t>
  </si>
  <si>
    <t>Población masculina de 0 a 4 años</t>
  </si>
  <si>
    <t>Hombres de 0 a 4 años de edad.</t>
  </si>
  <si>
    <t>P_0A4_M</t>
  </si>
  <si>
    <t>POB0_14</t>
  </si>
  <si>
    <t>X</t>
  </si>
  <si>
    <t>Población femenina de 0 a 14 años</t>
  </si>
  <si>
    <t>Mujeres de 0 a 14 años de edad.</t>
  </si>
  <si>
    <t>P_0A14_F</t>
  </si>
  <si>
    <t>Población masculina de 0 a 14 años</t>
  </si>
  <si>
    <t>Hombres de 0 a 14 años de edad.</t>
  </si>
  <si>
    <t>P_0A14_M</t>
  </si>
  <si>
    <t>Población de 15 a 24 años</t>
  </si>
  <si>
    <t>Personas de 15 a 24 años de edad.</t>
  </si>
  <si>
    <t>POB15_24</t>
  </si>
  <si>
    <t>Población femenina de 15 a 24 años</t>
  </si>
  <si>
    <t>Mujeres de 15 a 24 años de edad.</t>
  </si>
  <si>
    <t>P_15A24_F</t>
  </si>
  <si>
    <t>Población masculina de 15 a 24 años</t>
  </si>
  <si>
    <t>Hombres de 15 a 24 años de edad.</t>
  </si>
  <si>
    <t>P_15A24_M</t>
  </si>
  <si>
    <t>Población femenina de 15 a 29 años</t>
  </si>
  <si>
    <t>Mujeres de 15 a 29 años de edad.</t>
  </si>
  <si>
    <t>P_15A29_F</t>
  </si>
  <si>
    <t>Población masculina de 15 a 29 años</t>
  </si>
  <si>
    <t>Hombres de 15 a 29 años de edad.</t>
  </si>
  <si>
    <t>P_15A29_M</t>
  </si>
  <si>
    <t>Población de 30 a 49 años</t>
  </si>
  <si>
    <t>Personas de 30 a 49 años de edad.</t>
  </si>
  <si>
    <t>P30A49A</t>
  </si>
  <si>
    <t>Población femenina de 30 a 49 años</t>
  </si>
  <si>
    <t>Mujeres de 30 a 49 años de edad.</t>
  </si>
  <si>
    <t>P_30A49_F</t>
  </si>
  <si>
    <t>Población masculina de 30 a 49 años</t>
  </si>
  <si>
    <t>Hombres de 30 a 49 años de edad.</t>
  </si>
  <si>
    <t>P_30A49_M</t>
  </si>
  <si>
    <t>Población femenina de 30 a 59 años</t>
  </si>
  <si>
    <t>Mujeres de 30 a 59 años de edad.</t>
  </si>
  <si>
    <t>P_30A59_F</t>
  </si>
  <si>
    <t>Población masculina de 30 a 59 años</t>
  </si>
  <si>
    <t>Hombres de 30 a 59 años de edad.</t>
  </si>
  <si>
    <t>P_30A59_M</t>
  </si>
  <si>
    <t>Población de 3 años y más</t>
  </si>
  <si>
    <t>Personas de 3 a 130 años de edad.</t>
  </si>
  <si>
    <t>P_3YMAS</t>
  </si>
  <si>
    <t>Población femenina de 3 años y más</t>
  </si>
  <si>
    <t>Mujeres de 3 a 130 años de edad.</t>
  </si>
  <si>
    <t>P_3YMAS_F</t>
  </si>
  <si>
    <t>Población masculina de 3 años y más</t>
  </si>
  <si>
    <t>Hombres de 3 a 130 años de edad.</t>
  </si>
  <si>
    <t>P_3YMAS_M</t>
  </si>
  <si>
    <t>Población de 5 años y
más</t>
  </si>
  <si>
    <t>Personas de 5 a 130 años de edad.</t>
  </si>
  <si>
    <t>P_5YMAS</t>
  </si>
  <si>
    <t>Población femenina de 5 años y más</t>
  </si>
  <si>
    <t>Mujeres de 5 a 130 años de edad.</t>
  </si>
  <si>
    <t>P_5YMAS_F</t>
  </si>
  <si>
    <t>Población masculina de 5 años y más</t>
  </si>
  <si>
    <t>Hombres de 5 a 130 años de edad.</t>
  </si>
  <si>
    <t>P_5YMAS_M</t>
  </si>
  <si>
    <t>Población de 12 años y
más</t>
  </si>
  <si>
    <t>Personas de 12 a 130 años de edad.</t>
  </si>
  <si>
    <t>P_12YMAS</t>
  </si>
  <si>
    <t>Población femenina de 12 años y más</t>
  </si>
  <si>
    <t>Mujeres de 12 a 130 años de edad.</t>
  </si>
  <si>
    <t>P_12YMAS_F</t>
  </si>
  <si>
    <t>Población masculina de 12 años y más</t>
  </si>
  <si>
    <t>Hombres de 12 a 130 años de edad.</t>
  </si>
  <si>
    <t>P_12YMAS_M</t>
  </si>
  <si>
    <t>Población de 15 años y
más</t>
  </si>
  <si>
    <t>Personas de 15 a 130 años de edad.</t>
  </si>
  <si>
    <t>P_15YMAS</t>
  </si>
  <si>
    <t>Población femenina de 15 años y más</t>
  </si>
  <si>
    <t>Mujeres de 15 a 130 años de edad.</t>
  </si>
  <si>
    <t>P_15YMAS_F</t>
  </si>
  <si>
    <t>Población masculina de 15 años y más</t>
  </si>
  <si>
    <t>Hombres de 15 a 130 años de edad.</t>
  </si>
  <si>
    <t>P_15YMAS_M</t>
  </si>
  <si>
    <t>Población de 18 años y
más</t>
  </si>
  <si>
    <t>Personas de 18 a 130 años de edad.</t>
  </si>
  <si>
    <t>P_18YMAS</t>
  </si>
  <si>
    <t>Población femenina de 18 años y más</t>
  </si>
  <si>
    <t>Mujeres de 18 a 130 años de edad.</t>
  </si>
  <si>
    <t>P_18YMAS_F</t>
  </si>
  <si>
    <t>Población masculina de 18 años y más</t>
  </si>
  <si>
    <t>Hombres de 18 a 130 años de edad.</t>
  </si>
  <si>
    <t>P_18YMAS_M</t>
  </si>
  <si>
    <t>Población de 25 años y más</t>
  </si>
  <si>
    <t>Personas de 25 a 130 años de edad.</t>
  </si>
  <si>
    <t>P_25YMAS</t>
  </si>
  <si>
    <t>Población femenina de 25 años y más</t>
  </si>
  <si>
    <t>Mujeres de 25 a 130 años de edad.</t>
  </si>
  <si>
    <t>P_25YMAS_F</t>
  </si>
  <si>
    <t>Población masculina de 25 años y más</t>
  </si>
  <si>
    <t>Hombres de 25 a 130 años de edad.</t>
  </si>
  <si>
    <t>P_25YMAS_M</t>
  </si>
  <si>
    <t>Población de 3 a 5 años</t>
  </si>
  <si>
    <t>Personas de 3 a 5 años de edad.</t>
  </si>
  <si>
    <t>P_3A5</t>
  </si>
  <si>
    <t>Población femenina de 3 a 5 años</t>
  </si>
  <si>
    <t>Mujeres de 3 a 5 años de edad.</t>
  </si>
  <si>
    <t>P_3A5_F</t>
  </si>
  <si>
    <t>Población masculina de 3 a 5 años</t>
  </si>
  <si>
    <t>Hombres de 3 a 5 años de edad.</t>
  </si>
  <si>
    <t>P_3A5_M</t>
  </si>
  <si>
    <t>Población de 6 a 11 años</t>
  </si>
  <si>
    <t>Personas de 6 a 11 años de edad.</t>
  </si>
  <si>
    <t>P_6A11</t>
  </si>
  <si>
    <t>Población femenina de 6 a 11 años</t>
  </si>
  <si>
    <t>Mujeres de 6 a 11 años de edad.</t>
  </si>
  <si>
    <t>P_6A11_F</t>
  </si>
  <si>
    <t>Población masculina de 6 a 11 años</t>
  </si>
  <si>
    <t>Hombres de 6 a 11 años de edad.</t>
  </si>
  <si>
    <t>P_6A11_M</t>
  </si>
  <si>
    <t>Población de 8 a 14 años</t>
  </si>
  <si>
    <t>Personas de 8 a 14 años de edad.</t>
  </si>
  <si>
    <t>P_8A14</t>
  </si>
  <si>
    <t>Población femenina de 8 a 14 años</t>
  </si>
  <si>
    <t>Mujeres de 8 a 14 años de edad.</t>
  </si>
  <si>
    <t>P_8A14_F</t>
  </si>
  <si>
    <t>Población masculina de 8 a 14 años</t>
  </si>
  <si>
    <t>Hombres de 8 a 14 años de edad.</t>
  </si>
  <si>
    <t>P_8A14_M</t>
  </si>
  <si>
    <t>Población de 12 a 14 años</t>
  </si>
  <si>
    <t>Personas de 12 a 14 años de edad.</t>
  </si>
  <si>
    <t>P_12A14</t>
  </si>
  <si>
    <t>Población femenina de 12 a 14 años</t>
  </si>
  <si>
    <t>Mujeres de 12 a 14 años de edad.</t>
  </si>
  <si>
    <t>P_12A14_F</t>
  </si>
  <si>
    <t>Población masculina de 12 a 14 años</t>
  </si>
  <si>
    <t>Hombres de 12 a 14 años de edad.</t>
  </si>
  <si>
    <t>P_12A14_M</t>
  </si>
  <si>
    <t>Población de 15 a 17 años</t>
  </si>
  <si>
    <t>Personas de 15 a 17 años de edad.</t>
  </si>
  <si>
    <t>P_15A17</t>
  </si>
  <si>
    <t>Población femenina de 15 a 17 años</t>
  </si>
  <si>
    <t>Mujeres de 15 a 17 años de edad.</t>
  </si>
  <si>
    <t>P_15A17_F</t>
  </si>
  <si>
    <t>Población masculina de 15 a 17 años</t>
  </si>
  <si>
    <t>Hombres de 15 a 17 años de edad.</t>
  </si>
  <si>
    <t>P_15A17_M</t>
  </si>
  <si>
    <t>Población de 18 a 24 años</t>
  </si>
  <si>
    <t>Personas de 18 a 24 años de edad.</t>
  </si>
  <si>
    <t>P_18A24</t>
  </si>
  <si>
    <t>Población femenina de 18 a 24 años</t>
  </si>
  <si>
    <t>Mujeres de 18 a 24 años de edad.</t>
  </si>
  <si>
    <t>P_18A24_F</t>
  </si>
  <si>
    <t>Población masculina de 18 a 24 años</t>
  </si>
  <si>
    <t>Hombres de 18 a 24 años de edad.</t>
  </si>
  <si>
    <t>P_18A24_M</t>
  </si>
  <si>
    <t>Población de 15 a 64 años</t>
  </si>
  <si>
    <t>Personas de 15 a 64 años de edad.</t>
  </si>
  <si>
    <t>P_15A64</t>
  </si>
  <si>
    <t>Población femenina de 15 a 64 años</t>
  </si>
  <si>
    <t>Mujeres de 15 a 64 años de edad.</t>
  </si>
  <si>
    <t>P_15A64_F</t>
  </si>
  <si>
    <t>Población masculina de 15 a 64 años</t>
  </si>
  <si>
    <t>Hombres de 15 a 64 años de edad.</t>
  </si>
  <si>
    <t>P_15A64_M</t>
  </si>
  <si>
    <t>Población femenina de 15 a 49 años</t>
  </si>
  <si>
    <t>Mujeres de 15 a 49 años de edad.</t>
  </si>
  <si>
    <t>P_15A49_F</t>
  </si>
  <si>
    <t>Población de 50 a 59 años</t>
  </si>
  <si>
    <t>Personas de 50 a 59 años de edad.</t>
  </si>
  <si>
    <t>P_50A59</t>
  </si>
  <si>
    <t>Población femenina de 50 a 59 años</t>
  </si>
  <si>
    <t>Mujeres de 50 a 59 años de edad.</t>
  </si>
  <si>
    <t>P_50A59_F</t>
  </si>
  <si>
    <t>Población masculina de 50 a 59 años</t>
  </si>
  <si>
    <t>Hombres de 50 a 59 años de edad.</t>
  </si>
  <si>
    <t>P_50A59_M</t>
  </si>
  <si>
    <t>Población de 60 años y
más</t>
  </si>
  <si>
    <t>Población femenina de 60 años y más</t>
  </si>
  <si>
    <t>Mujeres de 60 a 130 años de edad.</t>
  </si>
  <si>
    <t>P_60YMAS_F</t>
  </si>
  <si>
    <t>Población masculina de 60 años y más</t>
  </si>
  <si>
    <t>Hombres de 60 a 130 años de edad.</t>
  </si>
  <si>
    <t>P_60YMAS_M</t>
  </si>
  <si>
    <t>Población de 60 a 64 años</t>
  </si>
  <si>
    <t>Personas de 60 a 64 años de edad.</t>
  </si>
  <si>
    <t>P_60A64</t>
  </si>
  <si>
    <t>Población femenina de 60 a 64 años</t>
  </si>
  <si>
    <t>Mujeres de 60 a 64 años de edad.</t>
  </si>
  <si>
    <t>P_60A64_F</t>
  </si>
  <si>
    <t>Población masculina de 60 a 64 años</t>
  </si>
  <si>
    <t>Hombres de 60 a 64 años de edad.</t>
  </si>
  <si>
    <t>P_60A64_M</t>
  </si>
  <si>
    <t>POB15_64</t>
  </si>
  <si>
    <t>Población de 65 años y
más</t>
  </si>
  <si>
    <t>Personas de 65 a 130 años de edad.</t>
  </si>
  <si>
    <t>POB65_MAS</t>
  </si>
  <si>
    <t>Población de 70 años y más</t>
  </si>
  <si>
    <t>Personas de 70 a 130 años de edad.</t>
  </si>
  <si>
    <t>P_70YMAS</t>
  </si>
  <si>
    <t>Población femenina de 70 años y más</t>
  </si>
  <si>
    <t>Mujeres de 70 a 130 años de edad.</t>
  </si>
  <si>
    <t>P_70YMAS_F</t>
  </si>
  <si>
    <t>Población masculina de 70 años y más</t>
  </si>
  <si>
    <t>Hombres de 70 a 130 años de edad.</t>
  </si>
  <si>
    <t>P_70YMAS_M</t>
  </si>
  <si>
    <t>Relación hombres- mujeres</t>
  </si>
  <si>
    <t>Resultado de dividir el total de hombres entre el total
de mujeres y multiplicarlo por cien. Indica el número de hombres por cada 100 mujeres.</t>
  </si>
  <si>
    <t>REL_H_M</t>
  </si>
  <si>
    <t>FECUNDIDAD</t>
  </si>
  <si>
    <t>Promedio de hijas e hijos nacidos vivos</t>
  </si>
  <si>
    <t>Resultado de dividir el total de hijas e hijos nacidos vivos de las mujeres de 12 a 130 años de edad, entre el total de mujeres del mismo grupo de edad. Excluye a las mujeres que no especificaron el número de hijas e hijos nacidos vivos y a las que sí han tenido, pero no especificaron el total de ellos.</t>
  </si>
  <si>
    <t>PROM_HNV</t>
  </si>
  <si>
    <t>MIGRACIÓN</t>
  </si>
  <si>
    <t>Población nacida en la
entidad</t>
  </si>
  <si>
    <t>Personas nacidas en la misma entidad federativa.</t>
  </si>
  <si>
    <t>PNACENT</t>
  </si>
  <si>
    <t>Población femenina
nacida en la entidad</t>
  </si>
  <si>
    <t>Mujeres nacidas en la misma entidad federativa.</t>
  </si>
  <si>
    <t>PNACENT_F</t>
  </si>
  <si>
    <t>Población masculina
nacida en la entidad</t>
  </si>
  <si>
    <t>Hombres nacidos en la misma entidad federativa.</t>
  </si>
  <si>
    <t>PNACENT_M</t>
  </si>
  <si>
    <t>Población nacida en
otra entidad</t>
  </si>
  <si>
    <t>Personas nacidas en otra entidad federativa.</t>
  </si>
  <si>
    <t>PNACOE</t>
  </si>
  <si>
    <t>Población femenina
nacida en otra entidad</t>
  </si>
  <si>
    <t>Mujeres nacidas en otra entidad federativa.</t>
  </si>
  <si>
    <t>PNACOE_F</t>
  </si>
  <si>
    <t>Población masculina
nacida en otra entidad</t>
  </si>
  <si>
    <t>Hombres nacidos en otra entidad federativa.</t>
  </si>
  <si>
    <t>PNACOE_M</t>
  </si>
  <si>
    <t>Población nacida en
otro país</t>
  </si>
  <si>
    <t>Personas nacidas en otro país.</t>
  </si>
  <si>
    <t>PNACOP</t>
  </si>
  <si>
    <t>Población femenina nacida en
otro país</t>
  </si>
  <si>
    <t>Mujeres nacidas en otro país.</t>
  </si>
  <si>
    <t>PNACOP_F</t>
  </si>
  <si>
    <t>Población masculina nacida en
otro país</t>
  </si>
  <si>
    <t>Hombres nacidos en otro país.</t>
  </si>
  <si>
    <t>PNACOP_M</t>
  </si>
  <si>
    <t>Población de 5 años y más residente en la entidad en marzo de 2015</t>
  </si>
  <si>
    <t>Personas de 5 a 130 años de edad que entre 2015 y 2020 residían en la misma entidad federativa.</t>
  </si>
  <si>
    <t>PRES2015</t>
  </si>
  <si>
    <t>Población femenina de 5 años y más residente en la entidad en marzo de 2015</t>
  </si>
  <si>
    <t>Mujeres de 5 a 130 años de edad que entre 2015 y 2020 residían en la misma entidad federativa.</t>
  </si>
  <si>
    <t>PRES2015_F</t>
  </si>
  <si>
    <t>Población masculina de 5 años y más residente en la entidad en marzo de 2015</t>
  </si>
  <si>
    <t>Hombres de 5 a 130 años de edad que entre 2015 y 2020 residían en la misma entidad federativa.</t>
  </si>
  <si>
    <t>PRES2015_M</t>
  </si>
  <si>
    <t>Población de 5 años y más residente en otra entidad en marzo de 2015</t>
  </si>
  <si>
    <t>Personas de 5 a 130 años de edad que en el 2015 residían en otra entidad federativa.</t>
  </si>
  <si>
    <t>PRESOE15</t>
  </si>
  <si>
    <t>Población femenina de 5 años y más residente en otra entidad en marzo de 2015</t>
  </si>
  <si>
    <t>Mujeres de 5 a 130 años de edad que en 2015 residían en otra entidad federativa.</t>
  </si>
  <si>
    <t>PRESOE15_F</t>
  </si>
  <si>
    <t>Población masculina de 5 años y más residente en otra entidad en marzo de 2015</t>
  </si>
  <si>
    <t>Hombres de 5 a 130 años de edad que en 2015 residían en otra entidad federativa.</t>
  </si>
  <si>
    <t>PRESOE15_M</t>
  </si>
  <si>
    <t>Población de 5 años y más residente en otro país en marzo de 2015</t>
  </si>
  <si>
    <t>Personas de 5 a 130 años de edad que en el 2015 residían en otro país.</t>
  </si>
  <si>
    <t>PRESOP2015</t>
  </si>
  <si>
    <t>Población femenina de 5 años y más residente en otro país en marzo de 2015</t>
  </si>
  <si>
    <t>Mujeres de 5 a 130 años de edad que en el 2015 residían en otro país.</t>
  </si>
  <si>
    <t>PRESOP2015_F</t>
  </si>
  <si>
    <t>Población masculina de 5 años y más residente en otro país en marzo de 2015</t>
  </si>
  <si>
    <t>Hombres de 5 a 130 años de edad que en el 2015 residían en otro país.</t>
  </si>
  <si>
    <t>PRESOP2015_M</t>
  </si>
  <si>
    <t>Población de 5 años y más residente en Estados Unidos de América en marzo de 2015</t>
  </si>
  <si>
    <t>Población femenina de 5 años y más residente en Estados Unidos de América en marzo de 2015</t>
  </si>
  <si>
    <t>Población masculina de 5 años y más residente en Estados Unidos de América en marzo de 2015</t>
  </si>
  <si>
    <t>ETNICIDAD</t>
  </si>
  <si>
    <t>Población de 3 años y más que habla alguna lengua indígena</t>
  </si>
  <si>
    <t>Personas de 3 a 130 años de edad que hablan alguna lengua indígena.</t>
  </si>
  <si>
    <t>P3YM_HLI</t>
  </si>
  <si>
    <t>Población femenina de
3 años y más que habla alguna lengua indígena</t>
  </si>
  <si>
    <t>Mujeres de 3 a 130 años de edad que hablan alguna lengua indígena.</t>
  </si>
  <si>
    <t>P3YM_HLI_F</t>
  </si>
  <si>
    <t>Población masculina de 3 años y más que habla alguna lengua indígena</t>
  </si>
  <si>
    <t>Hombres de 3 a 130 años de edad que hablan alguna lengua indígena.</t>
  </si>
  <si>
    <t>P3YM_HLI_M</t>
  </si>
  <si>
    <t>Población de 3 años y más que habla alguna lengua indígena y no habla español</t>
  </si>
  <si>
    <t>Personas de 3 a 130 años de edad que hablan alguna lengua indígena y además no hablan español.</t>
  </si>
  <si>
    <t>P3HLINHE</t>
  </si>
  <si>
    <t>Población femenina de 3 años y más que habla alguna lengua indígena y no habla español</t>
  </si>
  <si>
    <t>Mujeres de 3 a 130 años de edad que hablan alguna lengua indígena y además no hablan español.</t>
  </si>
  <si>
    <t>P3HLINHE_F</t>
  </si>
  <si>
    <t>Población masculina de 3 años y más que habla alguna lengua indígena y no habla español</t>
  </si>
  <si>
    <t>Hombres de 3 a 130 años de edad que hablan alguna lengua indígena y además no hablan español.</t>
  </si>
  <si>
    <t>P3HLINHE_M</t>
  </si>
  <si>
    <t>Población de 3 años y más que habla alguna lengua indígena y habla español</t>
  </si>
  <si>
    <t>Personas de 3 a 130 años de edad que hablan alguna lengua indígena y además hablan español.</t>
  </si>
  <si>
    <t>P3HLI_HE</t>
  </si>
  <si>
    <t>Población femenina de 3 años y más que habla alguna lengua indígena y habla español</t>
  </si>
  <si>
    <t>Mujeres de 3 a 130 años de edad que hablan alguna lengua indígena y además hablan español.</t>
  </si>
  <si>
    <t>P3HLI_HE_F</t>
  </si>
  <si>
    <t>Población masculina de 3 años y más que habla alguna lengua indígena y habla español</t>
  </si>
  <si>
    <t>Hombres de 3 a 130 años de edad que hablan alguna lengua indígena y además hablan español.</t>
  </si>
  <si>
    <t>P3HLI_HE_M</t>
  </si>
  <si>
    <t>Población de 5 años y más que habla alguna lengua indígena</t>
  </si>
  <si>
    <t>Personas de 5 a 130 años de edad que hablan alguna lengua indígena.</t>
  </si>
  <si>
    <t>P5_HLI</t>
  </si>
  <si>
    <t>Población de 5 años y más que habla alguna lengua indígena y no habla español</t>
  </si>
  <si>
    <t>Personas de 5 a 130 años de edad que hablan alguna lengua indígena y además no hablan español.</t>
  </si>
  <si>
    <t>P5_HLI_NHE</t>
  </si>
  <si>
    <t>Población de 5 años y más que habla alguna lengua indígena y habla español</t>
  </si>
  <si>
    <t>Personas de 5 a 130 años de edad que hablan alguna lengua indígena y además hablan español.</t>
  </si>
  <si>
    <t>P5_HLI_HE</t>
  </si>
  <si>
    <t>Hogares Censales indígenas</t>
  </si>
  <si>
    <t>Hogares censales donde la jefa (e) y/o su cónyuge hablan una lengua indígena. Se considera un hogar en cada vivienda particular. Comprende los hogares censales en viviendas particulares habitadas de cualquier clase: casa independiente, departamento en edificio, vivienda o cuarto en vecindad, vivienda o cuarto de azotea, local no construido para habitación, vivienda móvil, refugios o clase no especificada. Excluye las viviendas particulares sin información de ocupantes.</t>
  </si>
  <si>
    <t>HOG_IND</t>
  </si>
  <si>
    <t>Población en hogares censales indígenas</t>
  </si>
  <si>
    <t>Total de personas que forman hogares censales donde la persona de referencia del hogar o su cónyuge o alguno de los ascendientes de estos, declararon hablar alguna lengua indígena.</t>
  </si>
  <si>
    <t>PHOG_IND</t>
  </si>
  <si>
    <t>Población que se considera afromexicana o afrodescendiente</t>
  </si>
  <si>
    <t>Personas que se consideran afromexicanos o afrodescendientes.</t>
  </si>
  <si>
    <t>POB_AFRO</t>
  </si>
  <si>
    <t>Población femenina que se considera afromexicana o afrodescendiente</t>
  </si>
  <si>
    <t>Mujeres que se consideran afromexicanas o afrodescendientes.</t>
  </si>
  <si>
    <t>POB_AFRO_F</t>
  </si>
  <si>
    <t>Población masculina que se considera afromexicana o afrodescendiente</t>
  </si>
  <si>
    <t>Hombres que se consideran afromexicanos o afrodescendientes.</t>
  </si>
  <si>
    <t>POB_AFRO_M</t>
  </si>
  <si>
    <t>DISCAPACIDAD</t>
  </si>
  <si>
    <t>Personas que realizan con mucha dificultad o no pueden hacer al menos una de las siguientes actividades: ver, aun usando lentes; oír, aun usando aparato auditivo; caminar, subir o bajar; recordar o concentrarse; bañarse, vestirse o comer; hablar o comunicarse.</t>
  </si>
  <si>
    <t>PCON_DISC</t>
  </si>
  <si>
    <t>Población femenina con discapacidad</t>
  </si>
  <si>
    <t>Mujeres que realizan con mucha dificultad o no pueden hacer al menos una de las siguientes actividades: ver, aun usando lentes; oír, aun usando aparato auditivo; caminar, subir o bajar; recordar o concentrarse; bañarse, vestirse o comer; hablar o comunicarse.</t>
  </si>
  <si>
    <t>PCON_DISC_M</t>
  </si>
  <si>
    <t>Población masculina con discapacidad</t>
  </si>
  <si>
    <t>Hombres que realizan con mucha dificultad o no pueden hacer al menos una de las siguientes actividades: ver, aun usando lentes; oír, aun usando aparato auditivo; caminar, subir o bajar; recordar o concentrarse; bañarse, vestirse o comer; hablar o comunicarse.</t>
  </si>
  <si>
    <t>PCON_DISC_H</t>
  </si>
  <si>
    <t>Población de 0 a 14 años con discapacidad.</t>
  </si>
  <si>
    <t>Personas de 0 a 14 años que tienen alguna dificultad para el desempeño y/o realización de tareas básicas de la vida cotidiana.</t>
  </si>
  <si>
    <t>P0_14CON_DISC</t>
  </si>
  <si>
    <t>Población de 15 a 59 años con discapacidad</t>
  </si>
  <si>
    <t>Personas de 15 a 59 años que tienen alguna dificultad para el desempeño y/o realización de tareas básicas de la vida cotidiana.</t>
  </si>
  <si>
    <t>P15_59CON_DISC</t>
  </si>
  <si>
    <t>Población de 60 años y más con discapacidad</t>
  </si>
  <si>
    <t>Personas de 60 años y más que tienen alguna dificultad para el desempeño y/o realización de tareas básicas de la vida cotidiana</t>
  </si>
  <si>
    <t>P60YMASCON_DISC</t>
  </si>
  <si>
    <t>Población con limitación en la actividad derechohabiente a servicios de salud</t>
  </si>
  <si>
    <t>Personas que tienen alguna dificultad para el desempeño y/o realización de tareas básicas de la vida cotidiana, que tienen derecho a recibir servicios médicos en alguna institución de salud pública o privada como resultado de una prestación laboral por ser pensionado o jubilado, por inscribirse o adquirir un seguro médico o por ser familiar designado beneficiario en: el Instituto Mexicano del Seguro Social(IMSS), el Instituto de Seguridad y Servicios Sociales de los Trabajadores del Estado(ISSSTE e ISSSTE estatal), Petróleos Mexicanos(PEMEX), la Secretaría de la Defensa Nacional(SEDENA), la Secretaría de Marina Armada de México(SEMAR), el Sistema de Protección Social en Salud o en otra.</t>
  </si>
  <si>
    <t>PCLIM_DHSS</t>
  </si>
  <si>
    <t>Población con discapacidad para caminar, subir o bajar</t>
  </si>
  <si>
    <t>Personas que tiene mucha dificultad o no pueden caminar, subir o bajar.</t>
  </si>
  <si>
    <t>PCDISC_MOT</t>
  </si>
  <si>
    <t>Población con discapacidad para ver, aun usando lentes</t>
  </si>
  <si>
    <t>Personas que tienen mucha dificultad o no pueden ver, aun cuando usen lentes.</t>
  </si>
  <si>
    <t>PCDISC_VIS</t>
  </si>
  <si>
    <t>Población con discapacidad para hablar o comunicarse</t>
  </si>
  <si>
    <t>Personas que tienen mucha dificultad o no pueden hablar o comunicarse.</t>
  </si>
  <si>
    <t>PCDISC_LENG</t>
  </si>
  <si>
    <t>Población con discapacidad para oír, aun usando aparato auditivo</t>
  </si>
  <si>
    <t>Personas que tienen mucha dificultad o no pueden oír, aun usando aparato auditivo.</t>
  </si>
  <si>
    <t>PCDISC_AUD</t>
  </si>
  <si>
    <t>Población con discapacidad para vestirse, bañarse o comer</t>
  </si>
  <si>
    <t>Personas que tienen mucha dificultad o no pueden bañarse, vestirse o comer.</t>
  </si>
  <si>
    <t>PCDISC_MOT2</t>
  </si>
  <si>
    <t>Población con discapacidad para recordar o concentrarse</t>
  </si>
  <si>
    <t>Personas que tienen mucha dificultad o no pueden recordar o concentrarse.</t>
  </si>
  <si>
    <t>PCDISC_MEN</t>
  </si>
  <si>
    <t>Población con limitación</t>
  </si>
  <si>
    <t>Personas que realizan con poca dificultad al menos una de las siguientes actividades: ver, aun usando lentes; oír, aun usando aparato auditivo; caminar, subir o bajar; recordar o concentrarse; bañarse, vestirse o comer; hablar o comunicarse.</t>
  </si>
  <si>
    <t>PCON_LIMI</t>
  </si>
  <si>
    <t>Población con limitación para caminar, subir o bajar</t>
  </si>
  <si>
    <t>Personas que tienen poca dificultad para caminar, subir o bajar.</t>
  </si>
  <si>
    <t>PCLIM_CSB</t>
  </si>
  <si>
    <t>Población con limitación para ver, aun usando lentes</t>
  </si>
  <si>
    <t>Personas que tienen poca dificultad para ver, aun usando lentes.</t>
  </si>
  <si>
    <t>PCLIM_VIS</t>
  </si>
  <si>
    <t>Población con limitación para hablar o comunicarse</t>
  </si>
  <si>
    <t>Personas que tienen poca dificultad para hablar o comunicarse.</t>
  </si>
  <si>
    <t>PCLIM_HACO</t>
  </si>
  <si>
    <t>Población con limitación para oír, aun usando aparato auditivo</t>
  </si>
  <si>
    <t>Personas que tienen poca dificultad para oír, aun usando aparato auditivo.</t>
  </si>
  <si>
    <t>PCLIM_OAUD</t>
  </si>
  <si>
    <t>Población con limitación para vestirse, bañarse o comer</t>
  </si>
  <si>
    <t>Personas que tienen poca dificultad para bañarse, vestirse o comer.</t>
  </si>
  <si>
    <t>PCLIM_MOT2</t>
  </si>
  <si>
    <t>Población con limitación para recordar o concentrarse</t>
  </si>
  <si>
    <t>Personas que tienen poca dificultad para recordar o concentrarse.</t>
  </si>
  <si>
    <t>PCLIM_RE_CO</t>
  </si>
  <si>
    <t>Población con algún problema o condición mental</t>
  </si>
  <si>
    <t>Personas con algún problema o condición mental, como las relacionadas con el trastorno de la conciencia, retraso mental y las alteraciones de la conducta del individuo con otras personas en su entorno social. Incluye a la población que declaró realizar actividades cotidianas con mucha dificultad o no poder hacerlas o las hace con poca dificultad.</t>
  </si>
  <si>
    <t>PCLIM_PMEN</t>
  </si>
  <si>
    <t>Población sin discapacidad, limitación, problema o condición mental</t>
  </si>
  <si>
    <t>Personas que no tienen dificultad para realizar alguna actividad cotidiana como: ver, aun usando lentes; oír aun usando aparato auditivo; caminar, subir o bajar; recordar o concentrarse; bañarse, vestirse o comer; hablar o comunicarse, ni tampoco tiene algún problema o condición mental.</t>
  </si>
  <si>
    <t>PSIND_LIM</t>
  </si>
  <si>
    <t>EDUCACIÓN</t>
  </si>
  <si>
    <t>Población de 3 a 5 años que asiste a la escuela</t>
  </si>
  <si>
    <t>Personas de 3 a 5 años de edad que van a la escuela.</t>
  </si>
  <si>
    <t>P3A5_NOA</t>
  </si>
  <si>
    <t>Población femenina de 3 a 5 años que asiste a la escuela</t>
  </si>
  <si>
    <t>Mujeres de 3 a 5 años de edad que van a la escuela.</t>
  </si>
  <si>
    <t>P3A5_NOA_F</t>
  </si>
  <si>
    <t>Población masculina de 3 a 5 años que asiste a la escuela</t>
  </si>
  <si>
    <t>Hombres de 3 a 5 años de edad que van a la escuela.</t>
  </si>
  <si>
    <t>P3A5_NOA_M</t>
  </si>
  <si>
    <t>Población de 3 a 5 años que no asiste a la escuela</t>
  </si>
  <si>
    <t>Personas de 3 a 5 años de edad que no van a la escuela.</t>
  </si>
  <si>
    <t>Población femenina de 3 a 5 años que no asiste a la escuela</t>
  </si>
  <si>
    <t>Mujeres de 3 a 5 años de edad que no van a la escuela.</t>
  </si>
  <si>
    <t>Población masculina de 3 a 5 años que no asiste a la escuela</t>
  </si>
  <si>
    <t>Hombres de 3 a 5 años de edad que no van a la escuela.</t>
  </si>
  <si>
    <t>Población de 6 a 11 años que asiste a la escuela</t>
  </si>
  <si>
    <t>Personas de 6 a 11 años de edad que van a la escuela.</t>
  </si>
  <si>
    <t>P6A11_AE</t>
  </si>
  <si>
    <t>Población femenina de 6 a 11 años que asiste a la escuela</t>
  </si>
  <si>
    <t>Mujeres de 6 a 11 años de edad que van a la escuela.</t>
  </si>
  <si>
    <t>P6A11_AE_F</t>
  </si>
  <si>
    <t>Población masculina de 6 a 11 años que asiste a la escuela</t>
  </si>
  <si>
    <t>Hombres de 6 a 11 años de edad que van a la escuela.</t>
  </si>
  <si>
    <t>P6A11_AE_M</t>
  </si>
  <si>
    <t>Población de 6 a 11 años que no asiste a la escuela</t>
  </si>
  <si>
    <t>Personas de 6 a 11 años de edad que no van a la escuela.</t>
  </si>
  <si>
    <t>P6A11_NOA</t>
  </si>
  <si>
    <t>Población femenina de 6 a 11 años que no asiste a la escuela</t>
  </si>
  <si>
    <t>Mujeres de 6 a 11 años de edad que no van a la escuela.</t>
  </si>
  <si>
    <t>P6A11_NOAF</t>
  </si>
  <si>
    <t>Población masculina de 6 a 11 años que no asiste a la escuela</t>
  </si>
  <si>
    <t>Hombres de 6 a 11 años de edad que no van a la escuela.</t>
  </si>
  <si>
    <t>P6A11_NOAM</t>
  </si>
  <si>
    <t>Población de 12 a 14 años que asiste a la escuela</t>
  </si>
  <si>
    <t>Personas de 12 a 14 años de edad que van a la escuela.</t>
  </si>
  <si>
    <t>P12A14_AE</t>
  </si>
  <si>
    <t>Población femenina de 12 a 14 años que asiste a la escuela</t>
  </si>
  <si>
    <t>Mujeres de 12 a 14 años de edad que van a la escuela.</t>
  </si>
  <si>
    <t>P12A14_AE_F</t>
  </si>
  <si>
    <t>Población masculina de 12 a 14 años que asiste a la escuela</t>
  </si>
  <si>
    <t>Hombres de 12 a 14 años de edad que van a la escuela.</t>
  </si>
  <si>
    <t>P12A14_AE_M</t>
  </si>
  <si>
    <t>Población de 12 a 14 años que no asiste a la escuela</t>
  </si>
  <si>
    <t>Personas de 12 a 14 años de edad que no van a la escuela.</t>
  </si>
  <si>
    <t>P12A14NOA</t>
  </si>
  <si>
    <t>Población femenina de 12 a 14 años que no asiste a la escuela</t>
  </si>
  <si>
    <t>Mujeres de 12 a 14 años de edad que no van a la escuela.</t>
  </si>
  <si>
    <t>P12A14NOAF</t>
  </si>
  <si>
    <t>Población masculina de 12 a 14 años que no asiste a la escuela</t>
  </si>
  <si>
    <t>Hombres de 12 a 14 años de edad que no van a la escuela.</t>
  </si>
  <si>
    <t>P12A14NOAM</t>
  </si>
  <si>
    <t>Población de 15 a 17 años que asiste a la escuela</t>
  </si>
  <si>
    <t>Personas de 15 a 17 años de edad que van a la escuela.</t>
  </si>
  <si>
    <t>P15A17A</t>
  </si>
  <si>
    <t>Población femenina de 15 a 17 años que asiste a la escuela</t>
  </si>
  <si>
    <t>Mujeres de 15 a 17 años de edad que van a la escuela.</t>
  </si>
  <si>
    <t>P15A17A_F</t>
  </si>
  <si>
    <t>Población masculina de 15 a 17 años que asiste
a la escuela</t>
  </si>
  <si>
    <t>Hombres de 15 a 17 años de edad que van a la escuela.</t>
  </si>
  <si>
    <t>P15A17A_M</t>
  </si>
  <si>
    <t>Población de 18 a 24 años que asiste a la escuela</t>
  </si>
  <si>
    <t>Personas de 18 a 24 años de edad que van a la escuela.</t>
  </si>
  <si>
    <t>P18A24A</t>
  </si>
  <si>
    <t>Población femenina de 18 a 24 años que asiste a la escuela</t>
  </si>
  <si>
    <t>Mujeres de 18 a 24 años de edad que van a la escuela.</t>
  </si>
  <si>
    <t>P18A24A_F</t>
  </si>
  <si>
    <t>Población masculina de 18 a 24 años que asiste a la escuela</t>
  </si>
  <si>
    <t>Hombres de 18 a 24 años de edad que van a la escuela.</t>
  </si>
  <si>
    <t>P18A24A_M</t>
  </si>
  <si>
    <t>Población de 8 a 14 años que sabe leer y escribir</t>
  </si>
  <si>
    <t>Personas de 8 a 14 años de edad que saben leer y escribir un recado.</t>
  </si>
  <si>
    <t>P8A14SLE</t>
  </si>
  <si>
    <t>Población femenina de 8 a 14 años que sabe leer y escribir</t>
  </si>
  <si>
    <t>Mujeres de 8 a 14 años de edad que saben leer y escribir un recado.</t>
  </si>
  <si>
    <t>P8A14SLE_F</t>
  </si>
  <si>
    <t>Población masculina de 8 a 14 años que sabe leer y escribir</t>
  </si>
  <si>
    <t>Hombres de 8 a 14 años de edad que saben leer y escribir un recado.</t>
  </si>
  <si>
    <t>P8A14SLE_M</t>
  </si>
  <si>
    <t>Población de 8 a 14 años que no sabe leer y escribir</t>
  </si>
  <si>
    <t>Personas de 8 a 14 años de edad que no saben leer y escribir un recado.</t>
  </si>
  <si>
    <t>P8A14AN</t>
  </si>
  <si>
    <t>Población femenina de 8 a 14 años que no sabe leer y escribir</t>
  </si>
  <si>
    <t>Mujeres de 8 a 14 años de edad que no saben leer y escribir un recado.</t>
  </si>
  <si>
    <t>P8A14AN_F</t>
  </si>
  <si>
    <t>Población masculina de 8 a 14 años que no sabe leer y escribir</t>
  </si>
  <si>
    <t>Hombres de 8 a 14 años de edad que no saben leer y escribir un recado.</t>
  </si>
  <si>
    <t>P8A14AN_M</t>
  </si>
  <si>
    <t>Población de 15 años y más alfabeta</t>
  </si>
  <si>
    <t>Personas de 15 a 130 años de edad que saben leer y escribir un recado.</t>
  </si>
  <si>
    <t>P15YM_ALF</t>
  </si>
  <si>
    <t>Población femenina de 15 años y más alfabeta</t>
  </si>
  <si>
    <t>Mujeres de 15 a 130 años de edad que saben leer y escribir un recado.</t>
  </si>
  <si>
    <t>P15YM_ALF_F</t>
  </si>
  <si>
    <t>Población masculina de 15 años y más alfabeta</t>
  </si>
  <si>
    <t>Hombres de 15 a 130 años de edad que saben leer y escribir un recado.</t>
  </si>
  <si>
    <t>P15YM_ALF_M</t>
  </si>
  <si>
    <t>Población de 15 años y más analfabeta</t>
  </si>
  <si>
    <t>Personas de 15 a 130 años de edad que no saben leer y escribir un recado.</t>
  </si>
  <si>
    <t>P15YM_AN</t>
  </si>
  <si>
    <t>Población femenina de 15 años y más analfabeta</t>
  </si>
  <si>
    <t>Mujeres de 15 a 130 años de edad que no saben leer y escribir un recado.</t>
  </si>
  <si>
    <t>P15YM_AN_F</t>
  </si>
  <si>
    <t>Población masculina de 15 años y más analfabeta</t>
  </si>
  <si>
    <t>Hombres de 15 a 130 años de edad que no saben leer y escribir un recado.</t>
  </si>
  <si>
    <t>P15YM_AN_M</t>
  </si>
  <si>
    <t>Población de 15 años y más sin escolaridad</t>
  </si>
  <si>
    <t>Personas de 15 a 130 años de edad que no aprobaron ningún grado escolar o que sólo tienen nivel preescolar.</t>
  </si>
  <si>
    <t>P15YM_SE</t>
  </si>
  <si>
    <t>Población femenina de 15 años y más sin escolaridad</t>
  </si>
  <si>
    <t>Mujeres de 15 a 130 años de edad que no aprobaron ningún grado escolar o que sólo tienen nivel preescolar.</t>
  </si>
  <si>
    <t>P15YM_SE_F</t>
  </si>
  <si>
    <t>Población masculina de 15 años y más sin escolaridad</t>
  </si>
  <si>
    <t>Hombres de 15 a 130 años de edad que no aprobaron ningún grado escolar o que sólo tienen nivel preescolar.</t>
  </si>
  <si>
    <t>P15YM_SE_M</t>
  </si>
  <si>
    <t>Población de 15 años y más con educación básica incompleta</t>
  </si>
  <si>
    <t>Personas de 15 a 130 años de edad que tienen como máxima escolaridad algún grado en primaria, algún grado en técnico o comercial con antecedente de primaria o uno o dos grados aprobados en secundaria.</t>
  </si>
  <si>
    <t>P15YM_BI</t>
  </si>
  <si>
    <t>Población de 15 años y más con educación básica completa</t>
  </si>
  <si>
    <t>Personas de 15 a 130 años de edad que tienen como máxima escolaridad tres grados en secundaria.</t>
  </si>
  <si>
    <t>P15YM_BI_F</t>
  </si>
  <si>
    <t>Población de 15 años y más con educación pos-básica</t>
  </si>
  <si>
    <t>Personas de 15 a 130 años de edad que tienen como máxima escolaridad algún grado aprobado en: preparatoria ó bachillerato; normal básica, estudios técnicos o comerciales con secundaria terminada; estudios técnicos o comerciales con preparatoria terminada; normal de licenciatura; licenciatura o profesional; maestría o doctorado.</t>
  </si>
  <si>
    <t>P15YM_BI_M</t>
  </si>
  <si>
    <t>Población de 18 años y más con al menos un grado aprobado en educación media superior</t>
  </si>
  <si>
    <t>Personas de 18 a 130 años de edad que tienen como máxima escolaridad algún grado aprobado en bachillerato y sus equivalentes, los estudios técnicos o comerciales con antecedente de secundaria y la normal básica (con antecedente de primaria o secundaria).</t>
  </si>
  <si>
    <t>P18YM_GAB</t>
  </si>
  <si>
    <t>Población de 25 años y más con al menos un grado aprobado en educación superior</t>
  </si>
  <si>
    <t>Personas de 25 a 130 años de edad que tienen como máxima escolaridad algún grado aprobado de estudios técnicos con antecedente de preparatoria, profesional, normal superior y los de maestría o doctorado.</t>
  </si>
  <si>
    <t>P25YM_GAS</t>
  </si>
  <si>
    <t>Población de 15 años y más con primaria incompleta</t>
  </si>
  <si>
    <t>Personas de 15 a 130 años de edad que tienen como máxima escolaridad hasta el quinto grado aprobado en primaria. Incluye a las personas que no especificaron los grados aprobados en el nivel señalado.</t>
  </si>
  <si>
    <t>P15PRI_IN</t>
  </si>
  <si>
    <t>Población femenina de 15 años y más con primaria incompleta</t>
  </si>
  <si>
    <t>Mujeres de 15 a 130 años de edad que tienen como máxima escolaridad hasta el quinto grado aprobado en primaria. Incluye a las mujeres que no especificaron los grados aprobados en el nivel señalado.</t>
  </si>
  <si>
    <t>P15PRI_INF</t>
  </si>
  <si>
    <t>Población masculina de 15 años y más con primaria incompleta</t>
  </si>
  <si>
    <t>Hombres de 15 a 130 años de edad que tienen como máxima escolaridad hasta el quinto grado aprobado en primaria. Incluye a los hombres que no especificaron los grados aprobados en el nivel señalado.</t>
  </si>
  <si>
    <t>P15PRI_INM</t>
  </si>
  <si>
    <t>Población de 15 años y más con primaria completa</t>
  </si>
  <si>
    <t>Personas de 15 a 130 años de edad que tienen como máxima escolaridad 6 grados aprobados en primaria.</t>
  </si>
  <si>
    <t>P15PRI_CO</t>
  </si>
  <si>
    <t>Población femenina de 15 años y más con primaria completa</t>
  </si>
  <si>
    <t>Mujeres de 15 a 130 años de edad que tienen como máxima escolaridad 6 grados aprobados en primaria.</t>
  </si>
  <si>
    <t>P15PRI_COF</t>
  </si>
  <si>
    <t>Población masculina de 15 años y más con primaria completa</t>
  </si>
  <si>
    <t>Hombres de 15 a 130 años de edad que tienen como máxima escolaridad 6 grados aprobados en primaria.</t>
  </si>
  <si>
    <t>P15PRI_COM</t>
  </si>
  <si>
    <t>Población de 15 años y más con secundaria incompleta</t>
  </si>
  <si>
    <t>Personas de 15 a 130 años de edad que tienen como máxima escolaridad hasta segundo grado aprobado de secundaria. Incluye a las personas que no especificaron los grados aprobados en el nivel señalado.</t>
  </si>
  <si>
    <t>P15SEC_IN</t>
  </si>
  <si>
    <t>Población femenina de 15 años y más con secundaria incompleta</t>
  </si>
  <si>
    <t>Mujeres de 15 a 130 años de edad que tienen como máxima escolaridad hasta segundo grado aprobado de secundaria. Incluye a las mujeres que no especificaron los grados aprobados en el nivel señalado.</t>
  </si>
  <si>
    <t>P15SEC_INF</t>
  </si>
  <si>
    <t>Población masculina de 15 años y más con secundaria incompleta</t>
  </si>
  <si>
    <t>Hombres de 15 a 130 años de edad que tienen como máxima escolaridad hasta segundo grado aprobado de secundaria. Incluye a los hombres que no especificaron los grados aprobados en el nivel señalado.</t>
  </si>
  <si>
    <t>P15SEC_INM</t>
  </si>
  <si>
    <t>Población de 15 años y más con secundaria completa</t>
  </si>
  <si>
    <t>Personas de 15 a 130 años de edad que tienen como máxima escolaridad 3 grados aprobados en secundaria.</t>
  </si>
  <si>
    <t>P15SEC_CO</t>
  </si>
  <si>
    <t>Población femenina de 15 años y más con secundaria completa</t>
  </si>
  <si>
    <t>Mujeres de 15 a 130 años de edad que tienen como máxima escolaridad 3 grados aprobados en secundaria.</t>
  </si>
  <si>
    <t>P15SEC_COF</t>
  </si>
  <si>
    <t>Población masculina de 15 años y más con secundaria completa</t>
  </si>
  <si>
    <t>Hombres de 15 a 130 años de edad que tienen como máxima escolaridad 3 grados aprobados en secundaria.</t>
  </si>
  <si>
    <t>P15SEC_COM</t>
  </si>
  <si>
    <t>Población de 18 años y más con educación posbásica</t>
  </si>
  <si>
    <t>Personas de 18 a 130 años de edad que tienen como máxima escolaridad algún grado aprobado en preparatoria o bachillerato; normal básica; estudios técnicos o comerciales con secundaria terminada; estudios técnicos o comerciales con preparatoria terminada; normal de licenciatura; licenciatura o profesional; especialidad; maestría o doctorado. Incluye a las personas que no especificaron los grados aprobados en los niveles señalados.</t>
  </si>
  <si>
    <t>P18YM_PB</t>
  </si>
  <si>
    <t>Población femenina de 18 años y más con educación posbásica</t>
  </si>
  <si>
    <t>Mujeres de 18 a 130 años de edad que tienen como máxima escolaridad algún grado aprobado: preparatoria o bachillerato; normal básica; estudios técnicos o comerciales con secundaria terminada; estudios técnicos o comerciales con preparatoria terminada; normal de licenciatura; licenciatura o profesional; especialidad; maestría o doctorado. Incluye a las personas que no especificaron los grados aprobados en los niveles señalados.</t>
  </si>
  <si>
    <t>P18YM_PB_F</t>
  </si>
  <si>
    <t>Población masculina de 18 años y más con educación posbásica</t>
  </si>
  <si>
    <t>Hombres de 18 a 130 años de edad que tienen como máxima escolaridad algún grado aprobado en preparatoria o bachillerato; normal básica; estudios técnicos o comerciales con secundaria terminada; estudios técnicos o comerciales con preparatoria terminada; normal de licenciatura; licenciatura o profesional; especialidad; maestría o doctorado. Incluye a las personas que no especificaron los grados aprobados en los niveles señalados.</t>
  </si>
  <si>
    <t>P18YM_PB_M</t>
  </si>
  <si>
    <t>Grado promedio de escolaridad</t>
  </si>
  <si>
    <t>Resultado de dividir el monto de grados escolares aprobados por las personas de 15 a 130 años de edad entre las personas del mismo grupo de edad. Excluye a las personas que no especificaron los grados aprobados.</t>
  </si>
  <si>
    <t>Grado promedio de escolaridad de la población femenina</t>
  </si>
  <si>
    <t>Resultado de dividir el monto de grados escolares aprobados por las mujeres de 15 a 130 años de edad entre las mujeres del mismo grupo de edad. Excluye a las mujeres que no especificaron los grados aprobados.</t>
  </si>
  <si>
    <t>GRAPROES_F</t>
  </si>
  <si>
    <t>Grado promedio de escolaridad de la población masculina</t>
  </si>
  <si>
    <t>Resultado de dividir el monto de grados escolares aprobados por los hombres de 15 a 130 años de edad entre los hombres del mismo grupo de edad. Excluye a los hombres que no especificaron los grados aprobados.</t>
  </si>
  <si>
    <t>GRAPROES_M</t>
  </si>
  <si>
    <t>CARACTERÍSTICAS ECONÓMICAS</t>
  </si>
  <si>
    <t>Población de 12 años y más económicamente activa</t>
  </si>
  <si>
    <t>Personas de 12 a 130 años de edad que trabajaron, tenían trabajo pero no trabajaron o buscaron trabajo en la semana de referencia.</t>
  </si>
  <si>
    <t>PEA</t>
  </si>
  <si>
    <t>Población femenina de 12 años y más económicamente activa</t>
  </si>
  <si>
    <t>Mujeres de 12 a 130 años de edad que trabajaron, tenían trabajo pero no trabajaron o buscaron trabajo en la semana de referencia.</t>
  </si>
  <si>
    <t>PEA_F</t>
  </si>
  <si>
    <t>Población masculina de 12 años y más económicamente activa</t>
  </si>
  <si>
    <t>Hombres de 12 a 130 años de edad que trabajaron, tenían trabajo pero no trabajaron o buscaron trabajo en la semana de referencia.</t>
  </si>
  <si>
    <t>PEA_M</t>
  </si>
  <si>
    <t>Población de 12 años y más no económicamente activa</t>
  </si>
  <si>
    <t>Personas de 12 a 130 años de edad pensionadas o jubiladas; estudiantes; dedicadas a los quehaceres del hogar; están incapacitadas permanentemente para trabajar; o no trabajan.</t>
  </si>
  <si>
    <t>PE_INAC</t>
  </si>
  <si>
    <t>Población femenina de 12 años y más no económicamente activa</t>
  </si>
  <si>
    <t>Mujeres de 12 a 130 años de edad pensionadas o jubiladas; estudiantes; dedicadas a los quehaceres del hogar; están incapacitadas permanentemente para trabajar; o no trabajan.</t>
  </si>
  <si>
    <t>PE_INAC_F</t>
  </si>
  <si>
    <t>Población masculina de 12 años y más no económicamente activa</t>
  </si>
  <si>
    <t>Hombres de 12 a 130 años de edad pensionados o jubilados; estudiantes; dedicados a los quehaceres del hogar; están incapacitados permanentemente para trabajar; o no trabajan.</t>
  </si>
  <si>
    <t>PE_INAC_M</t>
  </si>
  <si>
    <t>Población de 12 años y más ocupada</t>
  </si>
  <si>
    <t>Personas de 12 a 130 años de edad que trabajaron o que no trabajaron, pero sí tenían trabajo en la semana de referencia.</t>
  </si>
  <si>
    <t>POCUPADA</t>
  </si>
  <si>
    <t>Población femenina de 12 años y más ocupada</t>
  </si>
  <si>
    <t>Mujeres de 12 a 130 años de edad que trabajaron o que no trabajaron, pero sí tenían trabajo en la semana de referencia.</t>
  </si>
  <si>
    <t>POCUPADA_F</t>
  </si>
  <si>
    <t>Población masculina de 12 años y más ocupada</t>
  </si>
  <si>
    <t>Hombres de 12 a 130 años de edad que trabajaron o que no trabajaron, pero sí tenían trabajo en la semana de referencia.</t>
  </si>
  <si>
    <t>POCUPADA_M</t>
  </si>
  <si>
    <t>Población de 12 años y más desocupada</t>
  </si>
  <si>
    <t>Personas de 12 a 130 años de edad que no tenían trabajo, pero buscaron trabajo en la semana de referencia.</t>
  </si>
  <si>
    <t>PDESOCUP</t>
  </si>
  <si>
    <t>Población femenina de 12 años y más desocupada</t>
  </si>
  <si>
    <t>Mujeres de 12 a 130 años de edad que no tenían trabajo, pero buscaron trabajo en la semana de referencia.</t>
  </si>
  <si>
    <t>PDESOCUP_F</t>
  </si>
  <si>
    <t>Población masculina de 12 años y más desocupada</t>
  </si>
  <si>
    <t>Hombres de 12 a 130 años de edad que no tenían trabajo, pero buscaron trabajo en la semana de referencia.</t>
  </si>
  <si>
    <t>PDESOCUP_M</t>
  </si>
  <si>
    <t>SERVICIOS DE SALUD</t>
  </si>
  <si>
    <t>Población sin afiliación a servicios de salud</t>
  </si>
  <si>
    <t>Total de personas que no están afiliadas a servicios médicos en ninguna institución pública o privada</t>
  </si>
  <si>
    <t>PSINDER</t>
  </si>
  <si>
    <t>Población afiliada a servicios de salud</t>
  </si>
  <si>
    <t>Total de personas que están afiliadas a servicios médicos en alguna institución de salud pública o privada como:
el Instituto Mexicano del Seguro Social (IMSS), el Instituto de Seguridad y Servicios Sociales de los Trabajadores del Estado (ISSSTE e ISSSTE estatal), Petróleos Mexicanos (PEMEX), la Secretaría de la Defensa Nacional (SEDENA), la Secretaría de Marina Armada de México (SEMAR), el Instituto de Salud para el Bienestar (INSABI) o en otra.</t>
  </si>
  <si>
    <t>PDER_SS</t>
  </si>
  <si>
    <t>Población afiliada a servicios de salud en el IMSS</t>
  </si>
  <si>
    <t>Total de personas que están afiliadas a servicios médicos en el Instituto Mexicano del Seguro Social (IMSS).</t>
  </si>
  <si>
    <t>PDER_IMSS</t>
  </si>
  <si>
    <t>Población afiliada a servicios de salud en el ISSSTE</t>
  </si>
  <si>
    <t>Total de personas que están afiliadas a servicios médicos en el Instituto de Seguridad y Servicios Sociales de los Trabajadores del Estado.</t>
  </si>
  <si>
    <t>PDER_ISTE</t>
  </si>
  <si>
    <t>Población afiliada a servicios de salud en el ISSSTE estatal</t>
  </si>
  <si>
    <t>Total de personas que están afiliadas a servicios médicos en los institutos de seguridad social de los estados (ISSSTE, ISSSEMyM, ISSSTEZAC, ISSSPEA o ISSSTESON).</t>
  </si>
  <si>
    <t>PDER_ISTEE</t>
  </si>
  <si>
    <t>Población afiliada a servicios de salud en PEMEX, Defensa o Marina</t>
  </si>
  <si>
    <t>Total de personas que están afiliadas a servicios médicos en Petróleos Mexicanos (PEMEX), la Secretaría de la Defensa Nacional (SEDENA) o la Secretaría de Marina Armada de México (SEMAR).</t>
  </si>
  <si>
    <t>PAFIL_PDOM</t>
  </si>
  <si>
    <t>Población afiliada a servicios de salud en el Instituto de Salud para el Bienestar</t>
  </si>
  <si>
    <t>Total de personas que están afiliadas a servicios médicos en la Secretaría de Salud, mediante en el Instituto de Salud para el Bienestar.</t>
  </si>
  <si>
    <t>PDER_SEGP</t>
  </si>
  <si>
    <t>Población afiliada a servicios de salud en el IMSS BIENESTAR</t>
  </si>
  <si>
    <t>Total de personas que están afiliadas a servicios
médicos en el Instituto Mexicano del Seguro Social (IMSS) BIENESTAR</t>
  </si>
  <si>
    <t>PDER_IMSSB</t>
  </si>
  <si>
    <t>Población afiliada a servicios de salud en una institución privada</t>
  </si>
  <si>
    <t>Total de personas que están afiliadas a servicios médicos en instituciones de salud privadas.</t>
  </si>
  <si>
    <t>PAFIL_IPRIV</t>
  </si>
  <si>
    <t>Población afiliada a servicios de salud en otra institución</t>
  </si>
  <si>
    <t>Total de personas que están afiliadas a servicios médicos en cualquier otra institución de salud pública o privada.</t>
  </si>
  <si>
    <t>PAFIL_OTRAI</t>
  </si>
  <si>
    <t>SITUACIÓN CONYUGAL</t>
  </si>
  <si>
    <t>Población de 12 años y más soltera o nunca unida</t>
  </si>
  <si>
    <t>Personas de 12 a 130 años de edad solteras.</t>
  </si>
  <si>
    <t>P12YM_SOLT</t>
  </si>
  <si>
    <t>Población de 12 años y más casada o unida</t>
  </si>
  <si>
    <t>Personas de 12 a 130 años de edad casadas sólo por el civil; casadas sólo religiosamente o; casadas por el civil y religiosamente o en unión libre.</t>
  </si>
  <si>
    <t>P12YM_CASA</t>
  </si>
  <si>
    <t>Población de 12 años y más que estuvo casada o unida</t>
  </si>
  <si>
    <t>Personas de 12 a 130 años de edad que están separadas, divorciadas o viudas.</t>
  </si>
  <si>
    <t>P12YM_SEPA</t>
  </si>
  <si>
    <t>RELIGIÓN</t>
  </si>
  <si>
    <t>Población con religión católica</t>
  </si>
  <si>
    <t>Personas que tienen como creencia o preferencia
espiritual la religión católica</t>
  </si>
  <si>
    <t>PCATOLICA</t>
  </si>
  <si>
    <t>Población con grupo religioso protestante/ cristiano evangélico</t>
  </si>
  <si>
    <t>Incluye a las denominaciones religiosas del grupo protestante/cristiano evangélico: protestante, pentecostal, iglesia del Dios vivo, columna y apoyo de la verdad, la luz del mundo, cristiana, evangélica, iglesia de Jesucristo de los santos de los últimos días (mormón) entre otras.</t>
  </si>
  <si>
    <t>PRO_CRIEVA</t>
  </si>
  <si>
    <t>Población con otras religiones diferentes a las anteriores</t>
  </si>
  <si>
    <t>Personas con otras creencias o preferencias espirituales diferentes a las anteriores.</t>
  </si>
  <si>
    <t>POTRAS_REL</t>
  </si>
  <si>
    <t>Población sin religión o sin adscripción religiosa</t>
  </si>
  <si>
    <t>Personas que declararon no tener religión o no estar adscritas en alguna.</t>
  </si>
  <si>
    <t>PSIN_RELIG</t>
  </si>
  <si>
    <t>HOGARES CENSALES</t>
  </si>
  <si>
    <t>Total de hogares censales</t>
  </si>
  <si>
    <t>Hogares en viviendas particulares habitadas. Se considera un hogar en cada vivienda particular. Incluye casa única en el terreno; casa que comparte terreno con otra(s); casa dúplex; departamento en edificio; vivienda en vecindad
o cuartería; vivienda en cuarto de azotea de un edificio; local no construido para habitación; vivienda móvil; refugio y no especificado de vivienda particular.</t>
  </si>
  <si>
    <t>TOTHOG</t>
  </si>
  <si>
    <t>Hogares censales con persona de referencia mujer</t>
  </si>
  <si>
    <t>Hogares en viviendas particulares habitadas donde la persona de referencia es mujer. Se considera un hogar en cada vivienda particular. Incluye casa única en el terreno; casa que comparte terreno con otra(s); casa dúplex; departamento en edificio; vivienda en vecindad o cuartería; vivienda en cuarto de azotea; local no construido para habitación; vivienda móvil; refugio y no especificado de vivienda particular.</t>
  </si>
  <si>
    <t>HOGJEF_F</t>
  </si>
  <si>
    <t>Hogares censales con persona de referencia hombre</t>
  </si>
  <si>
    <t>Hogares en viviendas particulares habitadas donde la persona de referencia es hombre. Se considera un hogar en cada vivienda particular. Incluye casa única en el terreno; casa que comparte terreno con otra(s); casa dúplex; departamento en edificio; vivienda en vecindad o cuartería; vivienda en cuarto de azotea; local no construido para habitación; vivienda móvil; refugio y no especificado de vivienda particular.</t>
  </si>
  <si>
    <t>HOGJEF_M</t>
  </si>
  <si>
    <t>Población en hogares censales</t>
  </si>
  <si>
    <t>Personas en hogares censales. Se considera un hogar en cada vivienda particular. Incluye casa única en el terreno; casa que comparte terreno con otra(s); casa dúplex; departamento en edificio; vivienda en vecindad o cuartería; vivienda en cuarto de azotea; local no construido para habitación; vivienda móvil; refugio y no especificado de vivienda particular.</t>
  </si>
  <si>
    <t>POBHOG</t>
  </si>
  <si>
    <t>Población en hogares censales con persona de referencia mujer</t>
  </si>
  <si>
    <t>Personas en hogares censales donde la persona de referencia es mujer. Se considera un hogar en cada vivienda particular. Incluye casa única en el terreno; casa que comparte terreno con otra(s); casa dúplex; departamento en edificio; vivienda en vecindad o cuartería; vivienda en cuarto de azotea; local no construido para habitación; vivienda móvil; refugio y no especificado de vivienda particular.</t>
  </si>
  <si>
    <t>PHOGJEF_F</t>
  </si>
  <si>
    <t>Población en hogares censales con persona de referencia hombre</t>
  </si>
  <si>
    <t>Personas en hogares censales donde la persona de referencia es hombre. Se considera un hogar en cada vivienda particular. Incluye casa única en el terreno; casa que comparte terreno con otra(s); casa dúplex; departamento en edificio; vivienda en vecindad o cuartería; vivienda en cuarto de azotea; local no construido para habitación; vivienda móvil; refugio y no especificado de vivienda particular.</t>
  </si>
  <si>
    <t>PHOGJEF_M</t>
  </si>
  <si>
    <t>VIVIENDA</t>
  </si>
  <si>
    <t>Viviendas particulares habitadas, deshabitadas, de uso temporal y colectivas. Incluye a las viviendas sin información de ocupantes.</t>
  </si>
  <si>
    <t>Viviendas particulares habitadas, deshabitadas y de uso temporal.Incluye a las viviendas sin información de ocupantes.</t>
  </si>
  <si>
    <t>Total de viviendas particulares habitadas</t>
  </si>
  <si>
    <t>Viviendas particulares habitadas de cualquier clase: casa única en el terreno; casa que comparte terreno con otra(s); casa dúplex; departamento en edificio; vivienda
en vecindad o cuartería; vivienda en cuarto de azotea de un edificio; local no construido para habitación, vivienda móvil; refugio y no especificado de vivienda particular.
Incluye a las viviendas particulares sin información de ocupantes.</t>
  </si>
  <si>
    <t>Ocupantes en viviendas particulares habitadas</t>
  </si>
  <si>
    <t>Personas que residen en viviendas particulares habitadas de cualquier clase: casa única en el terreno; casa que comparte terreno con otra(s); casa dúplex; departamento en edificio; vivienda en vecindad o cuartería; vivienda en cuarto de azotea de un edificio; local no construido para habitación, vivienda móvil; refugio y no especificado de vivienda particular. Incluye una estimación de personas en viviendas particulares sin información de ocupantes y menores omitidos.</t>
  </si>
  <si>
    <t>OCUPVIVPAR</t>
  </si>
  <si>
    <t>Promedio de ocupantes en viviendas particulares habitadas</t>
  </si>
  <si>
    <t>PROM_OCUP</t>
  </si>
  <si>
    <t>Promedio de ocupantes por cuarto en viviendas particulares habitadas</t>
  </si>
  <si>
    <t>Resultado de dividir el número de personas que residen en viviendas particulares habitadas entre el número
de cuartos de esas viviendas.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</si>
  <si>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PRO_OCUP_C</t>
  </si>
  <si>
    <t>Viviendas particulares habitadas con 3 o más ocupantes por cuarto</t>
  </si>
  <si>
    <t>SEG&lt;&gt;(I, S, V, Z) Y (01&lt;=CLASE_VIV&lt;=06,
CLASE_VIV=99)</t>
  </si>
  <si>
    <t>Viviendas particulares habitadas con piso de material diferente de tierra</t>
  </si>
  <si>
    <t>Viviendas particulares habitadas con piso de cemento o firme, madera, mosaico u otro material.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</si>
  <si>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Viviendas particulares habitadas con piso de tierra</t>
  </si>
  <si>
    <t>Viviendas particulares habitadas con piso de tierra.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</si>
  <si>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VPH_PISOTI</t>
  </si>
  <si>
    <t>Viviendas particulares habitadas con un dormitorio</t>
  </si>
  <si>
    <t>Viviendas particulares habitadas con un dormitorio.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</si>
  <si>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VPH_1DOR</t>
  </si>
  <si>
    <t>Viviendas particulares habitadas con dos dormitorios y más</t>
  </si>
  <si>
    <t>Viviendas particulares habitadas que usan para dormir entre 2 y 25 cuartos.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</si>
  <si>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VPH_2YMASD</t>
  </si>
  <si>
    <t>Viviendas particulares habitadas con sólo un cuarto</t>
  </si>
  <si>
    <t>Viviendas particulares habitadas que tienen sólo un cuarto.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</si>
  <si>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VPH_1CUART</t>
  </si>
  <si>
    <t>Viviendas particulares habitadas con dos cuartos</t>
  </si>
  <si>
    <t>Viviendas particulares habitadas que tienen dos cuartos.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</si>
  <si>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VPH_2CUART</t>
  </si>
  <si>
    <t>Viviendas particulares habitadas con 3 cuartos y más</t>
  </si>
  <si>
    <t>Viviendas particulares habitadas que tienen entre 3 y 25 cuartos.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</si>
  <si>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VPH_3YMASC</t>
  </si>
  <si>
    <t>Viviendas particulares habitadas con más de 3 ocupantes por cuarto</t>
  </si>
  <si>
    <t>Resultado de dos operaciones:
1. Promedio de ocupantes por cuarto para cada vivienda particular habitada, que resulta de dividir el número de personas que residen en viviendas particulares habitadas entre el número de cuartos de esas viviendas.
2. Suma de viviendas particulares habitadas con más de 3 ocupantes por cuartos
Comprende las viviendas particulares para las que se captaron las características de la vivienda, clasificadas como casa independiente, departamento en edificio, vivienda en vecindad y vivienda o cuarto en azotea y a las que no especificaron clase de vivienda. Excluye a las viviendas particulares sin información de sus ocupantes.</t>
  </si>
  <si>
    <t>VPH_3YMASOC</t>
  </si>
  <si>
    <t>Viviendas particulares habitadas que disponen de energía eléctrica</t>
  </si>
  <si>
    <t>Viviendas particulares habitadas que tienen energía eléctrica.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</si>
  <si>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Viviendas particulares habitadas que no disponen de energía eléctrica</t>
  </si>
  <si>
    <t>Viviendas particulares habitadas que no tienen energía eléctrica.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</si>
  <si>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VPH_S_ELEC</t>
  </si>
  <si>
    <t>Viviendas particulares habitadas que disponen de agua entubada
en el ámbito de la vivienda</t>
  </si>
  <si>
    <t>Viviendas particulares habitadas que tienen disponibilidad de agua entubada dentro de la vivienda o sólo en el
patio o terreno.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</si>
  <si>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Ocupantes en viviendas particulares habitadas con acceso a agua entubada en el ambito de la vivienda</t>
  </si>
  <si>
    <t>Personas residentes en viviendas particulares que tienen disponibilidad de agua entubada dentro de la vivienda, ó fuera de la vivienda pero dentro del terreno. Comprende las viviendas particulares para las que se captaron las características de la vivienda, clasificadas como casa independiente, departamento en edificio, vivienda en vecindad y vivienda o cuarto en azotea y a las que no especificaron clase de vivienda. Excluye la estimación del número de personas en viviendas particulares sin información de ocupantes.</t>
  </si>
  <si>
    <t>OCVPH_AGUADV</t>
  </si>
  <si>
    <t>Viviendas particulares habitadas que disponen de agua entubada y se abastecen del servicio público de agua</t>
  </si>
  <si>
    <t>Viviendas particulares habitadas que tienen agua entubada y se abastecen del servicio público de agua.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</si>
  <si>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VPH_AEASP</t>
  </si>
  <si>
    <t>Viviendas particulares habitadas que no disponen de agua entubada en el ámbito de la vivienda</t>
  </si>
  <si>
    <t>Viviendas particulares habitadas que no tienen disponibilidad de agua entubada.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</si>
  <si>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VPH_AGUAFV</t>
  </si>
  <si>
    <t>Viviendas particulares habitadas que disponen de tinaco</t>
  </si>
  <si>
    <t>Viviendas particulares habitadas que tienen tinaco.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</si>
  <si>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VPH_TINACO</t>
  </si>
  <si>
    <t>Viviendas particulares habitadas que disponen de cisterna o aljibe</t>
  </si>
  <si>
    <t>Viviendas particulares habitadas que tienen cisterna o aljibe.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</si>
  <si>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VPH_CISTER</t>
  </si>
  <si>
    <t>Viviendas particulares habitadas que disponen de excusado o sanitario</t>
  </si>
  <si>
    <t>Viviendas particulares habitadas que tienen taza de baño (excusado o sanitario).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</si>
  <si>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VPH_EXCSA</t>
  </si>
  <si>
    <t>Viviendas particulares habitadas que no disponen de excusado o sanitario</t>
  </si>
  <si>
    <t>Viviendas particulares habitadas que no tienen excusado, retrete, sanitario, letrina u hoyo negro. Excluye la estimación del número de personas y de viviendas particulares sin información de ocupantes.</t>
  </si>
  <si>
    <t>VPH_NOEXCSA</t>
  </si>
  <si>
    <t>Ocupantes en viviendas particulares que disponen de excusado con admisión de agua y drenaje</t>
  </si>
  <si>
    <t>Personas residentes en viviendas particulares que disponen de excusado con admisión de agua y drenaje. Comprende las viviendas particulares para las que se captaron las características de la vivienda, clasificadas como casa independiente, departamento en edificio, vivienda en vecindad y vivienda o cuarto en azotea y a las que no especificaron clase de vivienda. Excluye la estimación del número de personas en viviendas particulares sin información de ocupantes.</t>
  </si>
  <si>
    <t>OCVPH_EXCDRE</t>
  </si>
  <si>
    <t>Viviendas particulares habitadas que disponen de letrina (pozo u hoyo)</t>
  </si>
  <si>
    <t>Viviendas particulares habitadas que tienen letrina (pozo u hoyo).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</si>
  <si>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VPH_LETR</t>
  </si>
  <si>
    <t>Viviendas particulares habitadas que disponen de drenaje</t>
  </si>
  <si>
    <t>Viviendas particulares habitadas que tienen drenaje conectado a la red pública; una fosa séptica o tanque séptico (biodigestor); una tubería que va a dar a una barranca o grieta, río, lago o mar.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</si>
  <si>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Viviendas particulares habitadas que no disponen de drenaje</t>
  </si>
  <si>
    <t>Viviendas particulares habitadas que no tienen drenaje.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</si>
  <si>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VPH_NODREN</t>
  </si>
  <si>
    <t>Viviendas particulares habitadas que disponen de energía eléctrica, agua entubada en el ámbito de la vivienda y drenaje</t>
  </si>
  <si>
    <t>Viviendas particulares habitadas que tienen luz eléctrica, agua entubada dentro o fuera de la vivienda, pero dentro del terreno, así como drenaje. Comprende las viviendas particulares para las que se captaron las características de la vivienda, clasificadas como casa independiente, departamento en edificio, vivienda en vecindad y vivienda o cuarto en azotea y a las que no especificaron clase de vivienda.</t>
  </si>
  <si>
    <t>VPH_EAGUDR</t>
  </si>
  <si>
    <t>Viviendas particulares habitadas que NO disponen de energía eléctrica, agua entubada en el ámbito de la vivienda ni drenaje</t>
  </si>
  <si>
    <t>Viviendas particulares habitadas que no tienen luz eléctrica, ni agua entubada dentro o fuera de la vivienda, pero dentro del terreno, ni drenaje. Comprende las viviendas particulares para las que se captaron las características de la vivienda, clasificadas como casa independiente, departamento en edificio, vivienda en vecindad y vivienda o cuarto en azotea y a las que no especificaron clase de vivienda.</t>
  </si>
  <si>
    <t>VPH_NOEAGUDR</t>
  </si>
  <si>
    <t>Viviendas particulares habitadas que disponen de energía eléctrica, agua entubada de la red pública y drenaje</t>
  </si>
  <si>
    <t>Viviendas particulares habitadas que tienen energía eléctrica, agua entubada dentro de la vivienda o sólo en el patio o terreno y drenaje conectado a la red pública; una fosa séptica o tanque séptico (biodigestor); una tubería que va a dar a una barranca o grieta, río, lago o mar.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</si>
  <si>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VPH_C_SERV</t>
  </si>
  <si>
    <t>Viviendas particulares habitadas que no disponen de energía eléctrica, agua entubada, ni drenaje</t>
  </si>
  <si>
    <t>Viviendas particulares habitadas que no tienen energía eléctrica, agua entubada ni drenaje.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</si>
  <si>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VPH_NDEAED</t>
  </si>
  <si>
    <t>Viviendas particulares que disponen de drenaje y sanitario con admisión de agua</t>
  </si>
  <si>
    <t>Viviendas particulares habitadas que tienen drenaje conectado a la red pública; una fosa séptica o tanque séptico (biodigestor); una tubería que va a dar a una barranca o grieta, río, lago o mar; taza de baño (excusado o sanitario); letrina (pozo u hoyo) con admisión de agua.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</si>
  <si>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VPH_DSADMA</t>
  </si>
  <si>
    <t>Viviendas particulares habitadas que no disponen de automóvil o camioneta, ni de motocicleta o motoneta</t>
  </si>
  <si>
    <t>Viviendas particulares habitadas que no tienen automóvil o camioneta ni motocicleta o motoneta.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</si>
  <si>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VPH_NDACMM</t>
  </si>
  <si>
    <t>Viviendas particulares habitadas sin ningún bien</t>
  </si>
  <si>
    <t>Viviendas particulares habitadas donde no cuentan con refrigerador; lavadora; horno de microondas automóvil o camioneta; motocicleta o motoneta; bicicleta que se utilice como medio de transporte; algún aparato o dispositivo para oír radio; televisor; computadora, laptop o tablet; Internet; línea telefónica fija; teléfono celular; servicio de televisión de paga (cable o satelital); servicio de películas, música o videos de paga por Internet ni consola de videojuegos.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</si>
  <si>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VPH_SNBIEN</t>
  </si>
  <si>
    <t>Viviendas particulares habitadas que disponen de refrigerador</t>
  </si>
  <si>
    <t>Viviendas particulares habitadas que tienen refrigerador.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</si>
  <si>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VPH_REFRI</t>
  </si>
  <si>
    <t>Viviendas particulares habitadas que disponen de lavadora</t>
  </si>
  <si>
    <t>Viviendas particulares habitadas que tienen lavadora.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</si>
  <si>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VPH_LAVAD</t>
  </si>
  <si>
    <t>Viviendas particulares habitadas que disponen de horno de microondas</t>
  </si>
  <si>
    <t>Viviendas particulares habitadas que tienen horno de microondas.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</si>
  <si>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VPH_HMICRO</t>
  </si>
  <si>
    <t>Viviendas particulares habitadas que disponen de automóvil o camioneta</t>
  </si>
  <si>
    <t>Viviendas particulares habitadas que tienen automóvil o camioneta.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</si>
  <si>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VPH_AUTOM</t>
  </si>
  <si>
    <t>Viviendas particulares habitadas que no disponen de refrigerador ni lavadora</t>
  </si>
  <si>
    <t>Viviendas particulares habitadas que no tienen refrigerador ni lavadora. Comprende las viviendas particulares para las que se captaron las características de la vivienda, clasificadas como casa independiente, departamento en edificio, vivienda en vecindad y vivienda o cuarto en azotea y a las que no especificaron clase de vivienda.</t>
  </si>
  <si>
    <t>VPH_NO RELAV</t>
  </si>
  <si>
    <t>Viviendas particulares habitadas que no disponen de refrigerador, lavadora, automóvil ni camioneta</t>
  </si>
  <si>
    <t>Viviendas particulares habitadas que no disponen de refrigerador, lavadora ni automóvil o camioneta. Comprende las viviendas particulares para las que se captaron las características de la vivienda, clasificadas como casa independiente, departamento en edificio, vivienda en vecindad y vivienda o cuarto en azotea y a las que no especificaron clase de vivienda.</t>
  </si>
  <si>
    <t>VPH_NO RELAAU</t>
  </si>
  <si>
    <t>Viviendas particulares habitadas que disponen de motocicleta o motoneta</t>
  </si>
  <si>
    <t>Viviendas particulares habitadas que tienen motocicleta o motoneta.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</si>
  <si>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VPH_MOTO</t>
  </si>
  <si>
    <t>Viviendas particulares habitadas que disponen de bicicleta como medio de transporte</t>
  </si>
  <si>
    <t>Viviendas particulares habitadas que tienen bicicleta que se utilice como medio de transporte.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</si>
  <si>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VPH_BICI</t>
  </si>
  <si>
    <t>Viviendas particulares habitadas que disponen de radio</t>
  </si>
  <si>
    <t>Viviendas particulares habitadas que tienen algún aparato o dispositivo para oír radio.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</si>
  <si>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VPH_RADIO</t>
  </si>
  <si>
    <t>Viviendas particulares habitadas que disponen de televisor</t>
  </si>
  <si>
    <t>Viviendas particulares habitadas que tienen televisor.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</si>
  <si>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VPH_TV</t>
  </si>
  <si>
    <t>Viviendas particulares habitadas que disponen de computadora, laptop o tablet</t>
  </si>
  <si>
    <t>Viviendas particulares habitadas que tienen computadora, laptop o tablet.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</si>
  <si>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VPH_PC</t>
  </si>
  <si>
    <t>Viviendas particulares habitadas que disponen de línea telefónica fija</t>
  </si>
  <si>
    <t>Viviendas particulares habitadas que tienen línea telefónica fija.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</si>
  <si>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VPH_TELEF</t>
  </si>
  <si>
    <t>Viviendas particulares habitadas que disponen de teléfono celular</t>
  </si>
  <si>
    <t>Viviendas particulares habitadas que tienen teléfono celular.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</si>
  <si>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VPH_CEL</t>
  </si>
  <si>
    <t>Viviendas particulares habitadas que disponen de Internet</t>
  </si>
  <si>
    <t>Viviendas particulares habitadas que tienen Internet.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</si>
  <si>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VPH_INTER</t>
  </si>
  <si>
    <t>Viviendas particulares habitadas que disponen de servicio de televisión de paga</t>
  </si>
  <si>
    <t>Viviendas particulares habitadas que tienen servicio de televisión de paga (cable o satelital).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</si>
  <si>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VPH_STVP</t>
  </si>
  <si>
    <t>Viviendas particulares habitadas que disponen de servicio de películas, música o videos de paga por Internet</t>
  </si>
  <si>
    <t>Viviendas particulares habitadas que tienen servicio de películas, música o videos de paga por Internet.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</si>
  <si>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VPH_SPMVPI</t>
  </si>
  <si>
    <t>Viviendas particulares habitadas que disponen de consola de videojuegos</t>
  </si>
  <si>
    <t>Viviendas particulares habitadas que tienen consola de videojuegos.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</si>
  <si>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VPH_CVJ</t>
  </si>
  <si>
    <t>Viviendas particulares habitadas sin radio ni televisor</t>
  </si>
  <si>
    <t>Viviendas particulares habitadas que no cuentan con algún aparato o dispositivo para oír radio ni televisor.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</si>
  <si>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VPH_SINRTV</t>
  </si>
  <si>
    <t>Viviendas particulares habitadas sin línea telefónica fija ni teléfono celular</t>
  </si>
  <si>
    <t>Viviendas particulares habitadas que no cuentan con línea telefónica fija, ni teléfono celular.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</si>
  <si>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VPH_SINLTC</t>
  </si>
  <si>
    <t>Viviendas particulares habitadas sin computadora ni Internet</t>
  </si>
  <si>
    <t>Viviendas particulares habitadas que no cuentan con computadora, laptop o tablet ni Internet.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</si>
  <si>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VPH_SINCINT</t>
  </si>
  <si>
    <t>Viviendas particulares habitadas sin tecnologías de la información y de la comunicación (TIC)</t>
  </si>
  <si>
    <t>Viviendas particulares habitadas que no cuentan con algún aparato o dispositivo para oír radio; televisor; computadora, laptop o tablet; línea telefónica fija; teléfono celular; Internet; servicio de televisión de paga (cable o satelital); servicio de películas, música o videos de paga por internet ni consola de videojuegos. Comprende
las viviendas particulares para las que se captaron las características de la vivienda, clasificadas como: casa única en el terreno; casa que comparte terreno con  otra(s); casa dúplex; departamento en edificio; vivienda en vecindad o cuartería; vivienda en cuarto de azotea de un edificio y no especificado de vivienda particular. Incluye a las viviendas particulares sin información de ocupantes.</t>
  </si>
  <si>
    <t>VPH_SINTIC</t>
  </si>
  <si>
    <t>Viviendas particulares habitadas que no cuentan con refrigerador, lavadora, auto o camioneta, radio, televisión, línea telefónica fija, teléfono celular, computadora ni internet por cada 100 viviendas particulares habitadas con información de sus características. Comprende las viviendas particulares para las que se captaron las características de la vivienda, clasificadas como casa independiente, departamento en edificio, vivienda en vecindad y vivienda o cuarto en azotea y a las que no especificaron clase de vivienda. Excluye a las viviendas particulares sin información de sus ocupantes.</t>
  </si>
  <si>
    <t>VPH_SINBIEN</t>
  </si>
  <si>
    <t>Tamaño de localidad</t>
  </si>
  <si>
    <t>Total de personas que residen habitualmente en la localidad, y se clasifica el tamaño con base en el número de la población de la localidad.
01 = 1 a 249 habitantes
02 = 250 a 499 habitantes
03 = 500 a 999 habitantes
04 = 1,000 a 2,499 habitantes
05 = 2,500 a 4,999 habitantes
06 = 5,000 a 9,999 habitantes
07 = 10,000 a 14,999 habitantes
08 = 15,000 a 29,999 habitantes
09 = 30,000 a 49,999 habitantes
10 = 50,000 a 99,999 habitantes
11 = 100,000 a 249,999 habitantes
12 = 250,000 a 499,999 habitantes
13 = 500,000 a 999,999 habitantes
14 = 1,000,000 y más habitantes</t>
  </si>
  <si>
    <t>TAMLOC</t>
  </si>
  <si>
    <r>
      <rPr>
        <sz val="11"/>
        <color rgb="FF636466"/>
        <rFont val="Acre-Regular"/>
      </rPr>
      <t>01...14</t>
    </r>
  </si>
  <si>
    <t>ENTORNO URBANO</t>
  </si>
  <si>
    <t>CARACTERÍSTICAS DE LAS VIALIDADES CÓDIGOS</t>
  </si>
  <si>
    <t xml:space="preserve">    No aplica (todos los lados son rasgos)</t>
  </si>
  <si>
    <t>Código que identifica al municipio o demarcación territorial al interior de una entidad federativa, conforme al Marco Geoestadístico. El código 000 identifica a los registros con los totales a nivel de entidad federativa.</t>
  </si>
  <si>
    <t>Código que identifica a la localidad al interior de cada municipio o demarcación territorial conforme al Marco Geoestadístico. El código 0000 identifica a los registros con los totales a nivel de municipio o demarcación territorial.</t>
  </si>
  <si>
    <t>CENSO DE POBLACIÓN Y VIVIENDA 2020</t>
  </si>
  <si>
    <t>CUESTIONARIO DE LOCALIDAD</t>
  </si>
  <si>
    <t>DICCIONARIO DE DATOS</t>
  </si>
  <si>
    <t>NÚMERO</t>
  </si>
  <si>
    <t>DESCRIPCIÓN</t>
  </si>
  <si>
    <t>MNEMÓNICO</t>
  </si>
  <si>
    <t>PREGUNTA Y CATEGORÍA</t>
  </si>
  <si>
    <t>TIPO</t>
  </si>
  <si>
    <t>RANGO VÁLIDO</t>
  </si>
  <si>
    <t>LONGITUD</t>
  </si>
  <si>
    <t>IDENTIFICACIÓN GEOESTADÍSTICA</t>
  </si>
  <si>
    <t>Clave de identificación geográfica</t>
  </si>
  <si>
    <t>Caracter</t>
  </si>
  <si>
    <t>Clave de entidad federativa</t>
  </si>
  <si>
    <t>Entidad federativa</t>
  </si>
  <si>
    <t>{01...32}</t>
  </si>
  <si>
    <t>Clave de municipio o demarcación territorial</t>
  </si>
  <si>
    <t>Municipio o demarcación territorial</t>
  </si>
  <si>
    <t>{001...570}</t>
  </si>
  <si>
    <t>Municipio o
demarcación territorial</t>
  </si>
  <si>
    <t>Clave de localidad</t>
  </si>
  <si>
    <t>{0000...9999}</t>
  </si>
  <si>
    <t>Nombre de localidad</t>
  </si>
  <si>
    <t>CARACTERÍSTICAS DE LAS LOCALIDADES</t>
  </si>
  <si>
    <t>TIPIFICACIÓN</t>
  </si>
  <si>
    <t>Tipo de localidad habitada</t>
  </si>
  <si>
    <t>TIPOLOC</t>
  </si>
  <si>
    <t>Determine por observación el tipo de localidad</t>
  </si>
  <si>
    <t>{01...09, 99}</t>
  </si>
  <si>
    <t>Rancho o finca</t>
  </si>
  <si>
    <t>Caserío</t>
  </si>
  <si>
    <t>Poblado tradicional</t>
  </si>
  <si>
    <t>Desarrollo habitacional de vivienda industrializada</t>
  </si>
  <si>
    <t>Barrio, colonia o fraccionamiento de vivienda autoproducida</t>
  </si>
  <si>
    <t>Albergue o campamento de trabajadores</t>
  </si>
  <si>
    <t>Establecimientos comerciales y de servicios</t>
  </si>
  <si>
    <t>Zona o parque industrial</t>
  </si>
  <si>
    <t>Otro tipo</t>
  </si>
  <si>
    <t>Tipo de localidad habitada  (otro tipo) - Clave</t>
  </si>
  <si>
    <t>OTROTIPO_C</t>
  </si>
  <si>
    <r>
      <t xml:space="preserve">{0101...1001, 9997...9999, Nulo}
</t>
    </r>
    <r>
      <rPr>
        <b/>
        <sz val="10"/>
        <rFont val="Calibri"/>
        <family val="2"/>
        <scheme val="minor"/>
      </rPr>
      <t>(Según catálogo COD_TC_TipoLocalidad)</t>
    </r>
  </si>
  <si>
    <t>Clave de tipo de localidad</t>
  </si>
  <si>
    <t>0101...1001, 9997, 9998</t>
  </si>
  <si>
    <t>Blanco por pase</t>
  </si>
  <si>
    <t>La localidad es cabecera municipal?</t>
  </si>
  <si>
    <t>{Sí, No}</t>
  </si>
  <si>
    <t>Cabecera municipal</t>
  </si>
  <si>
    <t>CAB_MUN</t>
  </si>
  <si>
    <t>Clave de cabecera municipal</t>
  </si>
  <si>
    <t>{01 0001 0001}</t>
  </si>
  <si>
    <t>Nombre de cabecera de localidad</t>
  </si>
  <si>
    <t>NOM_CAB_MUN</t>
  </si>
  <si>
    <t>Nombre de cabecera municipal</t>
  </si>
  <si>
    <t>UBICACIÓN GEOGRÁFICA</t>
  </si>
  <si>
    <t>Lalitud</t>
  </si>
  <si>
    <t>LATITUD</t>
  </si>
  <si>
    <t>Latitud</t>
  </si>
  <si>
    <t>0...999999999999999999999</t>
  </si>
  <si>
    <t>TRANSPORTE PÚBLICO</t>
  </si>
  <si>
    <t>Transporte público</t>
  </si>
  <si>
    <t>DIS_TRANS</t>
  </si>
  <si>
    <t>¿Hay transporte público que vaya de aquí a otra localidad?</t>
  </si>
  <si>
    <t>{1, 3, 9}</t>
  </si>
  <si>
    <t xml:space="preserve"> Medios de transporte público</t>
  </si>
  <si>
    <t>¿Qué medios de transporte público pasan o salen de (LOCALIDAD)?</t>
  </si>
  <si>
    <t>Autobús o camión</t>
  </si>
  <si>
    <t>AUTO</t>
  </si>
  <si>
    <t>¿Autobús o camión?</t>
  </si>
  <si>
    <t>{1, 2, 9, Nulo}</t>
  </si>
  <si>
    <t>Micro, combi o taxi colectivo</t>
  </si>
  <si>
    <t>MICRO</t>
  </si>
  <si>
    <t>¿Micro, combi o taxi colectivo?</t>
  </si>
  <si>
    <t>{3, 4, 9, Nulo}</t>
  </si>
  <si>
    <t>Camión de redilas o troca</t>
  </si>
  <si>
    <t>CAMION</t>
  </si>
  <si>
    <t>¿Camión de redilas o troca?</t>
  </si>
  <si>
    <t>{5, 6, 9, Nulo}</t>
  </si>
  <si>
    <t>Taxi libre o de sitio</t>
  </si>
  <si>
    <t>TAXI</t>
  </si>
  <si>
    <t>¿Taxi libre o de sitio?</t>
  </si>
  <si>
    <t>{7, 8, 9, Nulo}</t>
  </si>
  <si>
    <t>Bicitaxi o mototaxi</t>
  </si>
  <si>
    <t>BICI</t>
  </si>
  <si>
    <t>¿Bicitaxi o mototaxi?</t>
  </si>
  <si>
    <t>Barco, panga o lancha colectiva</t>
  </si>
  <si>
    <t>BARCO</t>
  </si>
  <si>
    <t xml:space="preserve">¿Barco, panga o lancha colectiva? </t>
  </si>
  <si>
    <t>¿Llega hasta (CABECERA MUNICIPAL)?</t>
  </si>
  <si>
    <t>Autobús o camión directo a la cabecera municipal</t>
  </si>
  <si>
    <t>AUTOCAB</t>
  </si>
  <si>
    <t>{1, 3, 9, Nulo}</t>
  </si>
  <si>
    <t>Micro, combi o taxi colectivo directo a la cabecera municipal</t>
  </si>
  <si>
    <t>MICROCAB</t>
  </si>
  <si>
    <t>Camión de redilas o troca directo a la cabecera municipal</t>
  </si>
  <si>
    <t>CAMIONCAB</t>
  </si>
  <si>
    <t>Taxi libre o sitio directo a la cabecera municipal</t>
  </si>
  <si>
    <t>TAXICAB</t>
  </si>
  <si>
    <t>Bicitaxi o mototaxi directo a la cabecera municipal</t>
  </si>
  <si>
    <t>BICICAB</t>
  </si>
  <si>
    <t>Barco, panga o lancha colectiva directo a la cabecera municipal</t>
  </si>
  <si>
    <t>BARCOCAB</t>
  </si>
  <si>
    <t>Transporte público principal a la cabecera municipal</t>
  </si>
  <si>
    <t>TRANSPRIN</t>
  </si>
  <si>
    <t>¿Cuál es el principal medio de transporte que se usa para ir hacia (CABECERA MUNICIPAL)?</t>
  </si>
  <si>
    <t>{1...6, 9, Nulo}</t>
  </si>
  <si>
    <t>Frecuencia de salidas del transporte a la cabecera municipal</t>
  </si>
  <si>
    <t>FRECUENCIA</t>
  </si>
  <si>
    <t>¿Cuántas veces al día sale o pasa el (la) (PRINCIPAL TRANSPORTE PÚBLICO) hacia (CABECERA MUNICIPAL)?</t>
  </si>
  <si>
    <t>{1...5, 9, Nulo}</t>
  </si>
  <si>
    <t>Ninguna, no sale diariamente</t>
  </si>
  <si>
    <t>De 1 a 5 veces</t>
  </si>
  <si>
    <t>De 6 a 14 veces</t>
  </si>
  <si>
    <t>De 15 a 29 veces</t>
  </si>
  <si>
    <t>30 o más veces</t>
  </si>
  <si>
    <t>Tiempo de traslado a la cabecera municipal (minutos)</t>
  </si>
  <si>
    <t>TIEMPO</t>
  </si>
  <si>
    <t>¿Cuánto tiempo se hace de (LOCALIDAD) hasta (CABECERA MUNICIPAL)?</t>
  </si>
  <si>
    <t>Numérico</t>
  </si>
  <si>
    <t>{3...480, 999, Nulo}</t>
  </si>
  <si>
    <t>Minutos</t>
  </si>
  <si>
    <t>3...480</t>
  </si>
  <si>
    <t>AGUA ENTUBADA</t>
  </si>
  <si>
    <t>Abastecimiento de agua entubada</t>
  </si>
  <si>
    <t>ABASTECIM</t>
  </si>
  <si>
    <t>¿En esta localidad el agua se abastece por medio de:</t>
  </si>
  <si>
    <t>{1...4, 9}</t>
  </si>
  <si>
    <t>una red de tuberías?</t>
  </si>
  <si>
    <t>mangueras?</t>
  </si>
  <si>
    <t>¿Solamente hay llave(s) pública(s) o  hidrante(s)?</t>
  </si>
  <si>
    <t>¿No hay agua entubada?</t>
  </si>
  <si>
    <t>Cobertura de agua entubada</t>
  </si>
  <si>
    <t>AGUACOB</t>
  </si>
  <si>
    <t>¿El agua entubada o de mangueras abarca:</t>
  </si>
  <si>
    <t>{1...4, 9, Nulo}</t>
  </si>
  <si>
    <t>toda la localidad?</t>
  </si>
  <si>
    <t>la mayor parte?</t>
  </si>
  <si>
    <t>aproximadamente la mitad?</t>
  </si>
  <si>
    <t>menos de la mitad?</t>
  </si>
  <si>
    <t>Fuente de abastecimiento de agua entubada</t>
  </si>
  <si>
    <t>AGUAFUEN</t>
  </si>
  <si>
    <t>¿De dónde proviene el agua de la(s)
(TUBERÍAS,MANGUERAS, LLAVE PÚBLICA)?</t>
  </si>
  <si>
    <t>{1...7, 9, Nulo}</t>
  </si>
  <si>
    <t>Pozo</t>
  </si>
  <si>
    <t>Presa</t>
  </si>
  <si>
    <t>Lago</t>
  </si>
  <si>
    <t>Manantial</t>
  </si>
  <si>
    <t>Otra fuente</t>
  </si>
  <si>
    <t>Fuente de abastecimiento de agua entubada (otra fuente) - Clave</t>
  </si>
  <si>
    <t>AGUAOFUEN_C</t>
  </si>
  <si>
    <r>
      <t xml:space="preserve">{011...097, 996...999, Nulo}
</t>
    </r>
    <r>
      <rPr>
        <b/>
        <sz val="10"/>
        <rFont val="Calibri"/>
        <family val="2"/>
        <scheme val="minor"/>
      </rPr>
      <t>(Según catálogo COD_TC_AguaEntubada)</t>
    </r>
  </si>
  <si>
    <t>Clave de fuente de abastecimiento de agua entubada</t>
  </si>
  <si>
    <t>011...097, 996...998</t>
  </si>
  <si>
    <t>SANEAMIENTO</t>
  </si>
  <si>
    <t>Disponibilidad de red pública de drenaje en la localidad</t>
  </si>
  <si>
    <t>DRENAJE</t>
  </si>
  <si>
    <t>¿Hay drenaje público en (LOCALIDAD)?</t>
  </si>
  <si>
    <t>Cobertura del drenaje público</t>
  </si>
  <si>
    <t>DRENAJECOB</t>
  </si>
  <si>
    <t>¿El drenaje público abarca:</t>
  </si>
  <si>
    <t>Destino del drenaje</t>
  </si>
  <si>
    <t>DDRENAJE</t>
  </si>
  <si>
    <t>¿A dónde van a dar las aguas del drenaje?</t>
  </si>
  <si>
    <t>Arroyo, río o mar</t>
  </si>
  <si>
    <t>Lago o laguna</t>
  </si>
  <si>
    <t>Canal o estanque</t>
  </si>
  <si>
    <t>Grieta, barranca o terreno</t>
  </si>
  <si>
    <t>Planta de tratamiento</t>
  </si>
  <si>
    <t>Destino del drenaje (otro) - Clave</t>
  </si>
  <si>
    <t>ODDRENAJE_C</t>
  </si>
  <si>
    <r>
      <t xml:space="preserve">{011...081, 995...999, Nulo}
</t>
    </r>
    <r>
      <rPr>
        <b/>
        <sz val="10"/>
        <rFont val="Calibri"/>
        <family val="2"/>
        <scheme val="minor"/>
      </rPr>
      <t>(Según catálogo COD_TC_Drenaje)</t>
    </r>
  </si>
  <si>
    <t>Clave del destino del drenaje</t>
  </si>
  <si>
    <t>011...081, 995...998</t>
  </si>
  <si>
    <t>Servicio público de limpia</t>
  </si>
  <si>
    <t>¿En (LOCALIDAD) hay servicio municipal de:</t>
  </si>
  <si>
    <t>Limpieza de áreas públicas</t>
  </si>
  <si>
    <t>LIMCALLE</t>
  </si>
  <si>
    <t>limpieza de áreas públicas?</t>
  </si>
  <si>
    <t>{1, 2, 9}</t>
  </si>
  <si>
    <t>Recolección de basura domiciliaria</t>
  </si>
  <si>
    <t>RECBASURA</t>
  </si>
  <si>
    <t>recolección de basura de las viviendas?</t>
  </si>
  <si>
    <t>{3, 4, 9}</t>
  </si>
  <si>
    <t>Destino de la basura</t>
  </si>
  <si>
    <t>DESBASURA</t>
  </si>
  <si>
    <t>¿A dónde llevan la basura que recogen?</t>
  </si>
  <si>
    <t>{1...8, 9, Nulo}</t>
  </si>
  <si>
    <t>Campo, terreno o barranca</t>
  </si>
  <si>
    <t>Centro de transferencia o acopio</t>
  </si>
  <si>
    <t>Lugar donde entierran la basura</t>
  </si>
  <si>
    <t>Lugar donde queman la basura</t>
  </si>
  <si>
    <t>Destino de la basura (otro) - Clave</t>
  </si>
  <si>
    <t>ODESBASURA_C</t>
  </si>
  <si>
    <r>
      <t xml:space="preserve">{011...042, 996...999, Nulo}
</t>
    </r>
    <r>
      <rPr>
        <b/>
        <sz val="10"/>
        <rFont val="Calibri"/>
        <family val="2"/>
        <scheme val="minor"/>
      </rPr>
      <t>(Según catálogo COD_TC_Basura)</t>
    </r>
  </si>
  <si>
    <t>Clave de destino de la basura</t>
  </si>
  <si>
    <t>011...042, 996..998</t>
  </si>
  <si>
    <t>ALUMBRADO PÚBLICO</t>
  </si>
  <si>
    <t>Disponibilidad de alumbrado público en la localidad</t>
  </si>
  <si>
    <t>ALUMBRADO</t>
  </si>
  <si>
    <t>¿Hay alumbrado público en (LOCALIDAD)?</t>
  </si>
  <si>
    <t>Fuente de energía eléctrica del alumbrado</t>
  </si>
  <si>
    <t>ENFUENTE</t>
  </si>
  <si>
    <t>¿La fuente de energía del alumbrado público es de:</t>
  </si>
  <si>
    <t>{1...3, 9, Nulo}</t>
  </si>
  <si>
    <t xml:space="preserve">la Comisión Federal de Electricidad (CFE)? </t>
  </si>
  <si>
    <t>paneles o módulos solares?</t>
  </si>
  <si>
    <t>¿Otra fuente?</t>
  </si>
  <si>
    <t>Fuente de energía eléctrica del alumbrado (otra) - Clave</t>
  </si>
  <si>
    <t>ENOFUENTE_C</t>
  </si>
  <si>
    <r>
      <t xml:space="preserve">{011...099, 996...999, Nulo}
</t>
    </r>
    <r>
      <rPr>
        <b/>
        <sz val="10"/>
        <rFont val="Calibri"/>
        <family val="2"/>
        <scheme val="minor"/>
      </rPr>
      <t>(Según catálogo COD_TC_Alumbrado)</t>
    </r>
  </si>
  <si>
    <t>Clave de fuente de energía eléctrica del alumbrado</t>
  </si>
  <si>
    <t>011...099, 996...998</t>
  </si>
  <si>
    <t>Cobertura del alumbrado público</t>
  </si>
  <si>
    <t>ALUMBCOB</t>
  </si>
  <si>
    <t>¿El alumbrado público abarca:</t>
  </si>
  <si>
    <t>INFRAESTRUCTURA Y EQUIPAMIENTO</t>
  </si>
  <si>
    <t>Condición de amanzanamiento</t>
  </si>
  <si>
    <t>Determine por observación si hay amanzanamiento</t>
  </si>
  <si>
    <t>Recubrimiento en calles</t>
  </si>
  <si>
    <t>RECUBCOB</t>
  </si>
  <si>
    <t>¿Hay pavimento, empedrado o adoquín:</t>
  </si>
  <si>
    <t>en todas las calles?</t>
  </si>
  <si>
    <t>en la mayoría de las calles?</t>
  </si>
  <si>
    <t>en la mitad de las calles?</t>
  </si>
  <si>
    <t>en pocas calles?</t>
  </si>
  <si>
    <t>¿No hay recubrimiento en ninguna calle?</t>
  </si>
  <si>
    <t>Banquetas en las vialidades</t>
  </si>
  <si>
    <t>BANQUETAS</t>
  </si>
  <si>
    <t>¿Tienen banquetas:</t>
  </si>
  <si>
    <t>en todas las vialidades?</t>
  </si>
  <si>
    <t>en la mayoría de las vialidades?</t>
  </si>
  <si>
    <t>en la mitad de las vialidades?</t>
  </si>
  <si>
    <t>en pocas vialidades?</t>
  </si>
  <si>
    <t>¿No hay banquetas en ninguna vialidad?</t>
  </si>
  <si>
    <t>Espacios culturales y recreativos</t>
  </si>
  <si>
    <t>¿En (LOCALIDAD) se cuenta con:</t>
  </si>
  <si>
    <t>Plaza o jardín público</t>
  </si>
  <si>
    <t>PLAZA</t>
  </si>
  <si>
    <t xml:space="preserve">plaza o jardín público? </t>
  </si>
  <si>
    <t>Cancha deportiva</t>
  </si>
  <si>
    <t>CANCHA</t>
  </si>
  <si>
    <t>cancha deportiva?</t>
  </si>
  <si>
    <t>Parque con juegos infantiles</t>
  </si>
  <si>
    <t>PARQUE</t>
  </si>
  <si>
    <t>parque con juegos infantiles?</t>
  </si>
  <si>
    <t>{5, 6, 9}</t>
  </si>
  <si>
    <t>Biblioteca</t>
  </si>
  <si>
    <t>BIBLIOTECA</t>
  </si>
  <si>
    <t>biblioteca?</t>
  </si>
  <si>
    <t>{7, 8, 9}</t>
  </si>
  <si>
    <t>Casa de la cultura</t>
  </si>
  <si>
    <t>CULTURA</t>
  </si>
  <si>
    <t>casa de la cultura?</t>
  </si>
  <si>
    <t>Salón de usos múltiples</t>
  </si>
  <si>
    <t>SALON</t>
  </si>
  <si>
    <t>salón de usos múltiples?</t>
  </si>
  <si>
    <t>ABASTO DE ALIMENTOS</t>
  </si>
  <si>
    <t>Abasto de alimentos</t>
  </si>
  <si>
    <t>¿Se puede comprar diariamente:</t>
  </si>
  <si>
    <t>Abasto de frijol</t>
  </si>
  <si>
    <t>FRIJOL</t>
  </si>
  <si>
    <t>frijol?</t>
  </si>
  <si>
    <t>Abasto de maíz</t>
  </si>
  <si>
    <t>MAIZ</t>
  </si>
  <si>
    <t>maíz?</t>
  </si>
  <si>
    <t>Abasto de tortillas</t>
  </si>
  <si>
    <t>TORTILLA</t>
  </si>
  <si>
    <t>harina o tortillas de maíz?</t>
  </si>
  <si>
    <t>Abasto de pan</t>
  </si>
  <si>
    <t>PAN</t>
  </si>
  <si>
    <t>harina o pan de trigo?</t>
  </si>
  <si>
    <t>Abasto de arroz</t>
  </si>
  <si>
    <t>ARROZ</t>
  </si>
  <si>
    <t>arroz?</t>
  </si>
  <si>
    <t>Abasto de leche</t>
  </si>
  <si>
    <t>LECHE</t>
  </si>
  <si>
    <t>leche?</t>
  </si>
  <si>
    <t>Abasto de huevo</t>
  </si>
  <si>
    <t>HUEVO</t>
  </si>
  <si>
    <t>huevos?</t>
  </si>
  <si>
    <t>Abasto de carne de res o de puerco</t>
  </si>
  <si>
    <t>CARNE</t>
  </si>
  <si>
    <t>carne de res o de puerco?</t>
  </si>
  <si>
    <t>Abasto de pollo</t>
  </si>
  <si>
    <t>POLLO</t>
  </si>
  <si>
    <t>pollo?</t>
  </si>
  <si>
    <t>Abasto de pescado fresco</t>
  </si>
  <si>
    <t>PESCADO</t>
  </si>
  <si>
    <t>pescado fresco?</t>
  </si>
  <si>
    <t>Abasto de frutas y verduras</t>
  </si>
  <si>
    <t>FRUTA</t>
  </si>
  <si>
    <t>frutas y verduras?</t>
  </si>
  <si>
    <t>SERVICIOS DE COMERCIO</t>
  </si>
  <si>
    <t>Comercio I</t>
  </si>
  <si>
    <t>¿En (LOCALIDAD) hay:</t>
  </si>
  <si>
    <t>Tianguis</t>
  </si>
  <si>
    <t>TIANGUIS</t>
  </si>
  <si>
    <t>tianguis o mercado sobre ruedas?</t>
  </si>
  <si>
    <t>Tienda de abarrotes</t>
  </si>
  <si>
    <t>ABARROTE</t>
  </si>
  <si>
    <t xml:space="preserve">tienda de abarrotes? </t>
  </si>
  <si>
    <t>Tienda SEGALMEX-DICONSA</t>
  </si>
  <si>
    <t>DICONSA</t>
  </si>
  <si>
    <t xml:space="preserve"> tienda Diconsa/Segalmex?</t>
  </si>
  <si>
    <t>Lechería SEGALMEX-LICONSA</t>
  </si>
  <si>
    <t>LICONSA</t>
  </si>
  <si>
    <t>lechería Liconsa/Segalmex?</t>
  </si>
  <si>
    <t>Farmacia</t>
  </si>
  <si>
    <t>FARMACIA</t>
  </si>
  <si>
    <t>farmacia?</t>
  </si>
  <si>
    <t>Papelería</t>
  </si>
  <si>
    <t>PAPELERIA</t>
  </si>
  <si>
    <t>papelería?</t>
  </si>
  <si>
    <t>Comercio II</t>
  </si>
  <si>
    <t>¿Existe:</t>
  </si>
  <si>
    <t>Ferretería o tlapalería</t>
  </si>
  <si>
    <t>FERRETERIA</t>
  </si>
  <si>
    <t>ferretería o tlapalería?</t>
  </si>
  <si>
    <t>Tienda de ropa o calzado</t>
  </si>
  <si>
    <t>ROPA</t>
  </si>
  <si>
    <t>tienda de ropa o calzado?</t>
  </si>
  <si>
    <t>Tienda de loza o utensilios caseros</t>
  </si>
  <si>
    <t>LOZA</t>
  </si>
  <si>
    <t>tienda de loza o utensilios caseros?</t>
  </si>
  <si>
    <t>Tienda de muebles o aparatos electrodomésticos</t>
  </si>
  <si>
    <t>MUEBLE</t>
  </si>
  <si>
    <t>tienda de muebles o aparatos electrodomésticos?</t>
  </si>
  <si>
    <t>Tienda de materiales de construcción</t>
  </si>
  <si>
    <t>MATERIAL</t>
  </si>
  <si>
    <t>tienda de materiales de construcción?</t>
  </si>
  <si>
    <t>Venta de gas</t>
  </si>
  <si>
    <t>GAS</t>
  </si>
  <si>
    <t>venta de gas?</t>
  </si>
  <si>
    <t>COMEDOR COMUNITARIO</t>
  </si>
  <si>
    <t>Disponibilidad de comedor(es) comunitario(s) en la localidad</t>
  </si>
  <si>
    <t>¿En (LOCALIDAD) hay comedor comunitario de:</t>
  </si>
  <si>
    <t>Comedor comunitario del gobierno del estado</t>
  </si>
  <si>
    <t>GOB_EDO</t>
  </si>
  <si>
    <t>gobierno del estado?</t>
  </si>
  <si>
    <t>Comedor comunitario del gobierno municipal</t>
  </si>
  <si>
    <t>GOB_MUN</t>
  </si>
  <si>
    <t>gobierno municipal?</t>
  </si>
  <si>
    <t>Comedor comunitario de organización no gubernamental</t>
  </si>
  <si>
    <t>ORG_NG</t>
  </si>
  <si>
    <t>una organización no gubernamental?</t>
  </si>
  <si>
    <t>Otros servicios de comedor popular o público</t>
  </si>
  <si>
    <t>OTRO_CC</t>
  </si>
  <si>
    <t>¿Otros servicios de comedor popular o público?</t>
  </si>
  <si>
    <t>Comedor comunitario (otros descripción) - Clave</t>
  </si>
  <si>
    <t>OTRO_CD_C</t>
  </si>
  <si>
    <r>
      <t xml:space="preserve">{011...091, 996...999, Nulo} 
</t>
    </r>
    <r>
      <rPr>
        <b/>
        <sz val="10"/>
        <rFont val="Calibri"/>
        <family val="2"/>
        <scheme val="minor"/>
      </rPr>
      <t>(Según catálogo COD_TC_Comedor)</t>
    </r>
  </si>
  <si>
    <t>Clave de otro servicio de comedor popular o público</t>
  </si>
  <si>
    <t>011...091, 996...998</t>
  </si>
  <si>
    <t>SERVICIOS O AGENTES DE SALUD</t>
  </si>
  <si>
    <t>Disponibilidad de servicios o agentes de salud en la localidad</t>
  </si>
  <si>
    <t>Clínica o centro de salud</t>
  </si>
  <si>
    <t>CLINICA</t>
  </si>
  <si>
    <t>clínica o centro de salud?</t>
  </si>
  <si>
    <t>Consultorio o médico particular</t>
  </si>
  <si>
    <t>MEDICO</t>
  </si>
  <si>
    <t>consultorio o médico particular?</t>
  </si>
  <si>
    <t>Partera(o) o comadrón(a)</t>
  </si>
  <si>
    <t>PARTERA</t>
  </si>
  <si>
    <t>partera(o) o comadrón(a)?</t>
  </si>
  <si>
    <t>Brigada móvil o caravana de salud</t>
  </si>
  <si>
    <t>BRIGADA</t>
  </si>
  <si>
    <t>brigada móvil o caravana de salud?</t>
  </si>
  <si>
    <t>Promotor(a) de salud</t>
  </si>
  <si>
    <t>PROMOTOR</t>
  </si>
  <si>
    <t>promotor(a) de salud?</t>
  </si>
  <si>
    <t>Curandera(o)</t>
  </si>
  <si>
    <t>CURANDERO</t>
  </si>
  <si>
    <t>curandera(o)?</t>
  </si>
  <si>
    <t>TELECOMUNICACIONES</t>
  </si>
  <si>
    <t>Disponibilidad de servicios de telecomunicación en la localidad</t>
  </si>
  <si>
    <t>TELEFONO</t>
  </si>
  <si>
    <t>teléfono público?</t>
  </si>
  <si>
    <t>Internet público</t>
  </si>
  <si>
    <t>INTERNET</t>
  </si>
  <si>
    <t>Internet público?</t>
  </si>
  <si>
    <t>Teléfono celular</t>
  </si>
  <si>
    <t>SENALCEL</t>
  </si>
  <si>
    <t>señal de teléfono celular?</t>
  </si>
  <si>
    <t>Televisión abierta</t>
  </si>
  <si>
    <t>TELEVISIONA</t>
  </si>
  <si>
    <t>señal de televisión abierta?</t>
  </si>
  <si>
    <t>Televisión de paga</t>
  </si>
  <si>
    <t>TELEVISIONP</t>
  </si>
  <si>
    <t>servicio de televisión de paga?</t>
  </si>
  <si>
    <t>Servicio de envío y recepción de dinero</t>
  </si>
  <si>
    <t>DINERO</t>
  </si>
  <si>
    <t>servicio de envío y recepción de dinero?</t>
  </si>
  <si>
    <t>ACTIVIDAD ECONÓMICA</t>
  </si>
  <si>
    <t>Lugar de trabajo de los habitantes</t>
  </si>
  <si>
    <t>LTRABAJO</t>
  </si>
  <si>
    <t>La mayoría de la población que vive en (LOCALIDAD) ¿trabaja:</t>
  </si>
  <si>
    <t>aquí mismo?</t>
  </si>
  <si>
    <t>en la cabecera municipal?</t>
  </si>
  <si>
    <t>en otra localidad?</t>
  </si>
  <si>
    <t>¿No trabaja?</t>
  </si>
  <si>
    <t>Actividades económicas</t>
  </si>
  <si>
    <t>En (LOCALIDAD):</t>
  </si>
  <si>
    <t>Cultivo de algún producto para venta</t>
  </si>
  <si>
    <t>ACTAGR_V</t>
  </si>
  <si>
    <t>¿Cultivan algún producto para:</t>
  </si>
  <si>
    <t>{01, Nulo}</t>
  </si>
  <si>
    <t>venta?</t>
  </si>
  <si>
    <t>Cultivo de algún producto para consumo familiar</t>
  </si>
  <si>
    <t>ACTAGR_CF</t>
  </si>
  <si>
    <t>{02, Nulo}</t>
  </si>
  <si>
    <t>consumo familiar?</t>
  </si>
  <si>
    <t xml:space="preserve">No se realiza la actividad de cultivo de algún producto </t>
  </si>
  <si>
    <t>ACTAGR_NO</t>
  </si>
  <si>
    <t>{03, 99, Nulo}</t>
  </si>
  <si>
    <t>¿No se realiza?</t>
  </si>
  <si>
    <t>Cría o explotación de animales para venta</t>
  </si>
  <si>
    <t>ACTPEC_V</t>
  </si>
  <si>
    <t>¿Crían o explotan animales para:</t>
  </si>
  <si>
    <t>{04, Nulo}</t>
  </si>
  <si>
    <t>Cría o explotación de animales para consumo familiar</t>
  </si>
  <si>
    <t>ACTPEC_CF</t>
  </si>
  <si>
    <t>{05, Nulo}</t>
  </si>
  <si>
    <t>No se realiza la actividad de cría o explotación de animales</t>
  </si>
  <si>
    <t>ACTPEC_NO</t>
  </si>
  <si>
    <t>{06, 99, Nulo}</t>
  </si>
  <si>
    <t>Explotación de minas para venta</t>
  </si>
  <si>
    <t>ACTMIN_V</t>
  </si>
  <si>
    <t>¿Explotan alguna mina para:</t>
  </si>
  <si>
    <t>{07, Nulo}</t>
  </si>
  <si>
    <t>Explotación de minas para consumo familiar</t>
  </si>
  <si>
    <t>ACTMIN_CF</t>
  </si>
  <si>
    <t>{08, Nulo}</t>
  </si>
  <si>
    <t>No se realiza la actividad de explotación de minas para consumo familiar</t>
  </si>
  <si>
    <t>ACTMIN_NO</t>
  </si>
  <si>
    <t>{09, 99, Nulo}</t>
  </si>
  <si>
    <t>Cortan o siembran árboles para venta</t>
  </si>
  <si>
    <t>ACTFOR_V</t>
  </si>
  <si>
    <t>¿Cortan o siembran árboles para:</t>
  </si>
  <si>
    <t>Cortan o siembran árboles para consumo familiar</t>
  </si>
  <si>
    <t>ACTFOR_CF</t>
  </si>
  <si>
    <t>No se realiza la actividad de cortar o sembrar árboles</t>
  </si>
  <si>
    <t>ACTFOR_NO</t>
  </si>
  <si>
    <t>Recolección de hierbas o plantas para venta</t>
  </si>
  <si>
    <t>ACTREC_V</t>
  </si>
  <si>
    <t>¿Recolectan hierbas o plantas silvestres para:</t>
  </si>
  <si>
    <t>Recolección de hierbas o plantas para consumo familiar</t>
  </si>
  <si>
    <t>ACTREC_CF</t>
  </si>
  <si>
    <t xml:space="preserve">No se realiza la actividad de recolección de hierbas o plantas </t>
  </si>
  <si>
    <t>ACTREC_NO</t>
  </si>
  <si>
    <t>Pesca o caza de animales para venta</t>
  </si>
  <si>
    <t>ACTPES_V</t>
  </si>
  <si>
    <t>¿Pescan o cazan animales para:</t>
  </si>
  <si>
    <t>Pesca o caza de animales para consumo familiar</t>
  </si>
  <si>
    <t>ACTPES_CF</t>
  </si>
  <si>
    <t>No se realiza la actividad de pesca o caza de animales</t>
  </si>
  <si>
    <t>ACTPES_NO</t>
  </si>
  <si>
    <t>Elaboración de artesanías para venta</t>
  </si>
  <si>
    <t>ACTART_V</t>
  </si>
  <si>
    <t>¿Elaboran artesanías para:</t>
  </si>
  <si>
    <t>Elaboración de artesanías para consumo familiar</t>
  </si>
  <si>
    <t>ACTART_CF</t>
  </si>
  <si>
    <t>No se realiza la actividad de elaboración de artesanías</t>
  </si>
  <si>
    <t>ACTART_NO</t>
  </si>
  <si>
    <t>Se realiza otra actividad económica para venta</t>
  </si>
  <si>
    <t>OTRAACT_V</t>
  </si>
  <si>
    <t>¿Realizan otra actividad?</t>
  </si>
  <si>
    <t>Se realiza otra actividad económica para consumo familiar</t>
  </si>
  <si>
    <t>OTRAACT_CF</t>
  </si>
  <si>
    <t>No se realiza otra actividad económica</t>
  </si>
  <si>
    <t>OTRAACT_NO</t>
  </si>
  <si>
    <t>Actividades económicas (otra descripción) - Clave</t>
  </si>
  <si>
    <t>OTRAACT_C</t>
  </si>
  <si>
    <r>
      <t xml:space="preserve">{100...977, 996...999, Nulo} 
</t>
    </r>
    <r>
      <rPr>
        <b/>
        <sz val="10"/>
        <rFont val="Calibri"/>
        <family val="2"/>
        <scheme val="minor"/>
      </rPr>
      <t>(Según catálogo COD_TC_ActividadEconomica)</t>
    </r>
  </si>
  <si>
    <t>Clave de actividad económica</t>
  </si>
  <si>
    <t>100...977,996...998</t>
  </si>
  <si>
    <t>Principal actividad económica</t>
  </si>
  <si>
    <t>ACT_PRIN</t>
  </si>
  <si>
    <t>¿De las actividades que se realizan en (LOCALIDAD) cuál es la principal?</t>
  </si>
  <si>
    <t>{1...9, Nulo}</t>
  </si>
  <si>
    <t>Cultivo o cosecha de productos agrícolas</t>
  </si>
  <si>
    <t>Crianza de animales</t>
  </si>
  <si>
    <t>Explotación de minas</t>
  </si>
  <si>
    <t>Corte o siembra de árboles</t>
  </si>
  <si>
    <t>Recolección de hierbas o plantas silvestres</t>
  </si>
  <si>
    <t>Pesca o caza de animales</t>
  </si>
  <si>
    <t>Elaboración de artesanías</t>
  </si>
  <si>
    <t>Otra actividad económica</t>
  </si>
  <si>
    <t>Principal actividad económica (Otra)  - Clave</t>
  </si>
  <si>
    <t>OACT_PRIN_C</t>
  </si>
  <si>
    <r>
      <t xml:space="preserve">{100...977, 996...999, Nulo} 
</t>
    </r>
    <r>
      <rPr>
        <b/>
        <sz val="10"/>
        <rFont val="Calibri"/>
        <family val="2"/>
        <scheme val="minor"/>
      </rPr>
      <t>(Según catalogo COD_TC_ActividadEconomica)</t>
    </r>
  </si>
  <si>
    <t>100...977, 996...998</t>
  </si>
  <si>
    <t>Producto principal  - Clave1</t>
  </si>
  <si>
    <t>PRODUCTO_C1</t>
  </si>
  <si>
    <t>¿Qué es lo que se (CULTIVA, CRÍA, OBTIENE) principalmente en (LOCALIDAD)?</t>
  </si>
  <si>
    <r>
      <t xml:space="preserve">{111001…311001, 999993...999999, Nulo}
</t>
    </r>
    <r>
      <rPr>
        <b/>
        <sz val="10"/>
        <rFont val="Calibri"/>
        <family val="2"/>
        <scheme val="minor"/>
      </rPr>
      <t>(Según catálogo COD_TC_ProductoPrincipal)</t>
    </r>
  </si>
  <si>
    <t>Clave de producto principal</t>
  </si>
  <si>
    <t>111001...311001, 999993...999998</t>
  </si>
  <si>
    <t>Producto principal  - Clave2</t>
  </si>
  <si>
    <t>PRODUCTO_C2</t>
  </si>
  <si>
    <r>
      <t xml:space="preserve">{111001...311001, 999993...999999, Nulo}
</t>
    </r>
    <r>
      <rPr>
        <b/>
        <sz val="10"/>
        <rFont val="Calibri"/>
        <family val="2"/>
        <scheme val="minor"/>
      </rPr>
      <t>(Según catálogo COD_TC_ProductoPrincipal)</t>
    </r>
  </si>
  <si>
    <t>Producto principal  - Clave3</t>
  </si>
  <si>
    <t>PRODUCTO_C3</t>
  </si>
  <si>
    <t>ASPECTOS SOCIALES</t>
  </si>
  <si>
    <t>Autoridades municipales</t>
  </si>
  <si>
    <t>AUTMUN</t>
  </si>
  <si>
    <t>¿En (LOCALIDAD) atiende alguno de los siguientes representantes?</t>
  </si>
  <si>
    <t>{1...6, 9}</t>
  </si>
  <si>
    <t>Integrante de la junta auxiliar municipal</t>
  </si>
  <si>
    <t>Delegada(o) municipal</t>
  </si>
  <si>
    <t>Agente municipal</t>
  </si>
  <si>
    <t>Comisaria(o) municipal</t>
  </si>
  <si>
    <t>Otra autoridad municipal</t>
  </si>
  <si>
    <t>Ninguna</t>
  </si>
  <si>
    <t>Autoridades municipales (otra)  - Clave</t>
  </si>
  <si>
    <t>OTRAMUN_C</t>
  </si>
  <si>
    <t>¿En (LOCALIDAD) atiende alguno de los siguientes representantes:</t>
  </si>
  <si>
    <r>
      <t xml:space="preserve">{011...146, 888, 889, 996...999, Nulo}
</t>
    </r>
    <r>
      <rPr>
        <b/>
        <sz val="10"/>
        <rFont val="Calibri"/>
        <family val="2"/>
        <scheme val="minor"/>
      </rPr>
      <t>(Según catálogo COD_TC_AutoridadMunicipal)</t>
    </r>
  </si>
  <si>
    <t>Clave de autoridad municipal</t>
  </si>
  <si>
    <t>011...146, 888, 889, 996...998</t>
  </si>
  <si>
    <t>Otras autoridades locales</t>
  </si>
  <si>
    <t>¿(LOCALIDAD) cuenta además con:</t>
  </si>
  <si>
    <t>Comisariado ejidal o de bienes comunales</t>
  </si>
  <si>
    <t>CEJIDAL</t>
  </si>
  <si>
    <t>integrante del comisariado ejidal o de bienes comunales?</t>
  </si>
  <si>
    <t>Autoridad indígena</t>
  </si>
  <si>
    <t>INDIGENA</t>
  </si>
  <si>
    <t>autoridad indígena?</t>
  </si>
  <si>
    <t>Autoridad tradicional</t>
  </si>
  <si>
    <t>TRADICIONAL</t>
  </si>
  <si>
    <t>autoridad tradicional?</t>
  </si>
  <si>
    <t>Policía local</t>
  </si>
  <si>
    <t>POLICIA</t>
  </si>
  <si>
    <t>policía local?</t>
  </si>
  <si>
    <t>Conflictos sociales</t>
  </si>
  <si>
    <t>¿En (LOCALIDAD) existen conflictos por:</t>
  </si>
  <si>
    <t>Conflictos sociales por propiedad de la tierra</t>
  </si>
  <si>
    <t>CONFLICTO1</t>
  </si>
  <si>
    <t>la propiedad de la tierra?</t>
  </si>
  <si>
    <t>Conflictos sociales por preferencias religiosas</t>
  </si>
  <si>
    <t>CONFLICTO2</t>
  </si>
  <si>
    <t>preferencias religiosas?</t>
  </si>
  <si>
    <t>Conflictos sociales por preferencias electorales</t>
  </si>
  <si>
    <t>CONFLICTO3</t>
  </si>
  <si>
    <t>preferencias electorales?</t>
  </si>
  <si>
    <t>Conflictos sociales por delincuencia</t>
  </si>
  <si>
    <t>CONFLICTO4</t>
  </si>
  <si>
    <t>delincuencia?</t>
  </si>
  <si>
    <t>Conflictos sociales por alcoholismo y drogadicción</t>
  </si>
  <si>
    <t>CONFLICTO5</t>
  </si>
  <si>
    <t>alcoholismo o drogadicción?</t>
  </si>
  <si>
    <t>Otros conflictos sociales</t>
  </si>
  <si>
    <t>OCONF</t>
  </si>
  <si>
    <t>¿Otro conflicto?</t>
  </si>
  <si>
    <t>Conflictos sociales (otro descripción) - clave</t>
  </si>
  <si>
    <t>OCONF_D_C</t>
  </si>
  <si>
    <r>
      <t xml:space="preserve">{011...121, 996...999, Nulo}
</t>
    </r>
    <r>
      <rPr>
        <b/>
        <sz val="10"/>
        <rFont val="Calibri"/>
        <family val="2"/>
        <scheme val="minor"/>
      </rPr>
      <t>(Según catálogo COD_TC_Conflictos)</t>
    </r>
  </si>
  <si>
    <t>Clave de otro conflicto social</t>
  </si>
  <si>
    <t>011...121, 996...998</t>
  </si>
  <si>
    <t>Daños por fenómenos naturales</t>
  </si>
  <si>
    <t>¿Durante los últimos cinco años, de 2015 a la fecha, esta localidad tuvo daños por:</t>
  </si>
  <si>
    <t>Daños por sequía</t>
  </si>
  <si>
    <t>SEQUIA</t>
  </si>
  <si>
    <t>sequía?</t>
  </si>
  <si>
    <t>Daños por helada o granizada</t>
  </si>
  <si>
    <t>HELADA</t>
  </si>
  <si>
    <t>helada o granizada?</t>
  </si>
  <si>
    <t>Daños por inundación o desbordamiento</t>
  </si>
  <si>
    <t>INUNDACION</t>
  </si>
  <si>
    <t>inundación por lluvia o desbordamiento?</t>
  </si>
  <si>
    <t>Daños por incendio forestal</t>
  </si>
  <si>
    <t>INCENDIO</t>
  </si>
  <si>
    <t>incendio forestal?</t>
  </si>
  <si>
    <t>Daños por temblor</t>
  </si>
  <si>
    <t>TEMBLOR</t>
  </si>
  <si>
    <t>temblor?</t>
  </si>
  <si>
    <t>Daños por ciclón o huracán</t>
  </si>
  <si>
    <t>CICLON</t>
  </si>
  <si>
    <t>ciclón o huracán?</t>
  </si>
  <si>
    <t>Daños por otro fenómeno natural</t>
  </si>
  <si>
    <t>OTRO_DANO</t>
  </si>
  <si>
    <t>¿Otro daño?</t>
  </si>
  <si>
    <t>Daños por fenómenos naturales (otro descripción) - clave</t>
  </si>
  <si>
    <t>OTRO_DANO_DES_C</t>
  </si>
  <si>
    <r>
      <t xml:space="preserve">{011...161, 996...999, Nulo}
</t>
    </r>
    <r>
      <rPr>
        <b/>
        <sz val="10"/>
        <rFont val="Calibri"/>
        <family val="2"/>
        <scheme val="minor"/>
      </rPr>
      <t>(Según catálogo COD_TC_Daños)</t>
    </r>
  </si>
  <si>
    <t>Clave de otro daño</t>
  </si>
  <si>
    <t>011...161, 996...998</t>
  </si>
  <si>
    <t>Riesgos por contaminación ambiental</t>
  </si>
  <si>
    <t>¿En (LOCALIDAD) se presentan problemas de contaminación:</t>
  </si>
  <si>
    <t>Contaminación por humos, polvos o gases provenientes de industrias</t>
  </si>
  <si>
    <t>AIRE</t>
  </si>
  <si>
    <t>por humos, polvos o gases provenientes
de industrias que ensucian el aire?</t>
  </si>
  <si>
    <t>Contaminación por humos o gases de vehículos de motor</t>
  </si>
  <si>
    <t>MOTOR</t>
  </si>
  <si>
    <t>por humos o gases de vehículos de motor?</t>
  </si>
  <si>
    <t>Contaminación por malos olores provenientes de granjas, empresas vecinas o de un basurero</t>
  </si>
  <si>
    <t>BASURERO</t>
  </si>
  <si>
    <t>por malos olores provenientes de granjas, empresas vecinas o de un basurero?</t>
  </si>
  <si>
    <t>Contaminación por música o ruido excesivo en los alrededores</t>
  </si>
  <si>
    <t>RUIDO</t>
  </si>
  <si>
    <t>por música o ruido excesivo en los alrededores?</t>
  </si>
  <si>
    <t>Contaminación por líquidos industriales o combustible del transporte acuático en ríos, lagos, canales o estanques</t>
  </si>
  <si>
    <t>AGUA</t>
  </si>
  <si>
    <t>por líquidos industriales o combustible del transporte acuático en ríos, lagos, canales o estanques?</t>
  </si>
  <si>
    <t>Contaminación por aguas negras del drenaje depositadas en ríos, lagos, canales o estanques</t>
  </si>
  <si>
    <t>A_NEGRA</t>
  </si>
  <si>
    <t>por aguas negras del drenaje depositadas en ríos,
lagos, canales o estanques?</t>
  </si>
  <si>
    <t>Contaminación por basura acumulada en ríos, lagos, canales o estanques</t>
  </si>
  <si>
    <t>RIOS</t>
  </si>
  <si>
    <t>por basura acumulada en ríos, lagos, canales o estanques?</t>
  </si>
  <si>
    <t>Contaminación por líquidos industriales, pesticidas o aguas negras depositadas en terrenos</t>
  </si>
  <si>
    <t>PESTICIDAS</t>
  </si>
  <si>
    <t>por líquidos industriales, pesticidas o aguas negras depositadas en terrenos?</t>
  </si>
  <si>
    <t>Contaminación por basura acumulada en terrenos al aire libre</t>
  </si>
  <si>
    <t>TERRENOS</t>
  </si>
  <si>
    <t>por basura acumulada en terrenos al aire libre?</t>
  </si>
  <si>
    <t>Contaminación por plagas en cultivos, árboles o animales</t>
  </si>
  <si>
    <t>PLAGAS</t>
  </si>
  <si>
    <t>por plagas en cultivos, árboles o animales?</t>
  </si>
  <si>
    <t>Otro tipo de contaminación</t>
  </si>
  <si>
    <t>OCONT</t>
  </si>
  <si>
    <t>¿Otro tipo de contaminación?</t>
  </si>
  <si>
    <t>Riesgos por contaminación ambiental (otro desc.) - clave</t>
  </si>
  <si>
    <t>OCONT_D_C</t>
  </si>
  <si>
    <t>¿Otro riesgo?</t>
  </si>
  <si>
    <r>
      <t xml:space="preserve">{011...249, 997...999, Nulo}
 </t>
    </r>
    <r>
      <rPr>
        <b/>
        <sz val="10"/>
        <rFont val="Calibri"/>
        <family val="2"/>
        <scheme val="minor"/>
      </rPr>
      <t>(Según catálogo COD_TC_RiesgosContaminacion)</t>
    </r>
  </si>
  <si>
    <t>011...249, 997, 998</t>
  </si>
  <si>
    <t>Condición de habla de alguna lengua indígena en la localidad</t>
  </si>
  <si>
    <t>HABLALI</t>
  </si>
  <si>
    <t>¿La población de (LOCALIDAD) habla algún dialecto o lengua indígena?</t>
  </si>
  <si>
    <t>Uso de la lengua indígena</t>
  </si>
  <si>
    <t>¿El dialecto o lengua indígena se habla:</t>
  </si>
  <si>
    <t>Uso de la lengua indígena en la escuela</t>
  </si>
  <si>
    <t>USOESC</t>
  </si>
  <si>
    <t>en la escuela?</t>
  </si>
  <si>
    <t>Uso de la lengua indígena en la iglesia</t>
  </si>
  <si>
    <t>USOIGL</t>
  </si>
  <si>
    <t>en la iglesia ?</t>
  </si>
  <si>
    <t>Uso de la lengua indígena en festividades</t>
  </si>
  <si>
    <t>USOFEST</t>
  </si>
  <si>
    <t>en las festividades?</t>
  </si>
  <si>
    <t>Uso de la lengua indígena para comerciar</t>
  </si>
  <si>
    <t>USOCOMP</t>
  </si>
  <si>
    <t>para comprar o vender?</t>
  </si>
  <si>
    <t>Uso de la lengua indígena con familiares y vecinos</t>
  </si>
  <si>
    <t>USOFAM</t>
  </si>
  <si>
    <t>entre familiares y vecinos?</t>
  </si>
  <si>
    <t>Uso de la lengua indígena en el hogar</t>
  </si>
  <si>
    <t>USOHOG</t>
  </si>
  <si>
    <t>en el hogar?</t>
  </si>
  <si>
    <t>Problema principal declarado por el informante</t>
  </si>
  <si>
    <t>PROBLEMA</t>
  </si>
  <si>
    <t>Para terminar con esta entrevista:
¿Cuál considera usted que es el problema principal que afecta a los habitantes de (LOCALIDAD)?</t>
  </si>
  <si>
    <t>{01...12, 99}</t>
  </si>
  <si>
    <t>Carencia de agua y mala calidad</t>
  </si>
  <si>
    <t>Desempleo, empleo deficiente</t>
  </si>
  <si>
    <t>Carencia o mal estado de caminos</t>
  </si>
  <si>
    <t>Afectaciones por fenómenos naturales o plagas</t>
  </si>
  <si>
    <t>Carencia o fallas de energía eléctrica y alumbrado público</t>
  </si>
  <si>
    <t>Inseguridad, delincuencia y adicciones</t>
  </si>
  <si>
    <t>Carencia o mal estado de transportes</t>
  </si>
  <si>
    <t>Carencia o mal estado del drenaje</t>
  </si>
  <si>
    <t>Carencia de equipamiento y servicios de salud</t>
  </si>
  <si>
    <t>Falta de recursos para la producción</t>
  </si>
  <si>
    <t>Otro problema</t>
  </si>
  <si>
    <t>Sin problemas</t>
  </si>
  <si>
    <t>Problema principal declarado por el informante (otro descripción) - Clave</t>
  </si>
  <si>
    <t>PROBLEMA_O_C</t>
  </si>
  <si>
    <r>
      <t xml:space="preserve">{011...201, 996...999, Nulo}
</t>
    </r>
    <r>
      <rPr>
        <b/>
        <sz val="10"/>
        <rFont val="Calibri"/>
        <family val="2"/>
        <scheme val="minor"/>
      </rPr>
      <t>(Según catálogo COD_TC_Problema)</t>
    </r>
  </si>
  <si>
    <t>Clave de problema principal</t>
  </si>
  <si>
    <t>011...201, 996...998</t>
  </si>
  <si>
    <t>VARIABLES AUXILIARES</t>
  </si>
  <si>
    <t>Total de población en la localidad</t>
  </si>
  <si>
    <t>{1...99999}</t>
  </si>
  <si>
    <t>Tamaño de Localidad</t>
  </si>
  <si>
    <t>{1...6}</t>
  </si>
  <si>
    <t>1 a 99 habitantes</t>
  </si>
  <si>
    <t>100 - 249  habitantes</t>
  </si>
  <si>
    <t>250 - 499  habitantes</t>
  </si>
  <si>
    <t>500 - 999  habitantes</t>
  </si>
  <si>
    <t>1 000 - 2 499 habitantes</t>
  </si>
  <si>
    <t>2 500 y más habitantes</t>
  </si>
  <si>
    <t>Localidad con 40% y más de población hablante de lengua indígena</t>
  </si>
  <si>
    <t>LOC_LENGUA40PC</t>
  </si>
  <si>
    <t>{1, 3}</t>
  </si>
  <si>
    <t>Localidad con menos de 40% de población hablante de lengua indígena</t>
  </si>
  <si>
    <t>CICLOCAR</t>
  </si>
  <si>
    <t>CICLOCAR_D</t>
  </si>
  <si>
    <t>ESTABICI</t>
  </si>
  <si>
    <t>ESTABICI_D</t>
  </si>
  <si>
    <t>GUARNICI</t>
  </si>
  <si>
    <t>PARATRAN</t>
  </si>
  <si>
    <t>PARATRAN_D</t>
  </si>
  <si>
    <t>PUESTOAM</t>
  </si>
  <si>
    <t>PUESTOAM_D</t>
  </si>
  <si>
    <t>PUESTOSF_D</t>
  </si>
  <si>
    <t>PUESTOSF</t>
  </si>
  <si>
    <t>RECUCALL</t>
  </si>
  <si>
    <t>RESTAUTO</t>
  </si>
  <si>
    <t>RESTAUTO_D</t>
  </si>
  <si>
    <t>RESTPEAT_D</t>
  </si>
  <si>
    <t>RESTPEAT</t>
  </si>
  <si>
    <t>SEMAPEAT_D</t>
  </si>
  <si>
    <t>SEMAAUDI_D</t>
  </si>
  <si>
    <t>SEMAPEAT</t>
  </si>
  <si>
    <t>SEMAAUDI</t>
  </si>
  <si>
    <t>Clave de la entidad federativa</t>
  </si>
  <si>
    <t>CVE_ENT</t>
  </si>
  <si>
    <t>{01..99}</t>
  </si>
  <si>
    <t>Clave de municipio</t>
  </si>
  <si>
    <t>CVE_MUN</t>
  </si>
  <si>
    <t>CVE_LOC</t>
  </si>
  <si>
    <t>Clave de AGEB</t>
  </si>
  <si>
    <t>CVE_AGEB</t>
  </si>
  <si>
    <t>Clave = {001..999}{Clave = Caracter verificador = 0..9,A,}</t>
  </si>
  <si>
    <t>Clave de manzana</t>
  </si>
  <si>
    <t>CVE_MZA</t>
  </si>
  <si>
    <t>{000..999}</t>
  </si>
  <si>
    <t>Clave   de  vialidad</t>
  </si>
  <si>
    <t>Clave de segmento</t>
  </si>
  <si>
    <t>CVESEG</t>
  </si>
  <si>
    <t>Clave de frente</t>
  </si>
  <si>
    <t>{1..999}</t>
  </si>
  <si>
    <t>Ampliación, Andador, Autopista, Avenida, Boulevard, Calle, Callejón, Calzada, Carretera, Cerrada, Circuito, Circunvalación, Continuación, Corredor, Diagonal, Eje vial, Pasaje, Peatonal, Periférico, Privada, Polongación, Rasgo*, Retorno, Viaducto, Sin referencia**</t>
  </si>
  <si>
    <t>Tipo de localidad a la que pertecece el frente de manzana</t>
  </si>
  <si>
    <t>AMBITO</t>
  </si>
  <si>
    <t>{Urbana,Rural}</t>
  </si>
  <si>
    <t>Tipo de localidad a la que pertenece el frente de manzana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</si>
</sst>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66">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sz val="10"/>
      <color theme="1"/>
      <name val="Arial"/>
      <family val="2"/>
    </font>
    <font>
      <sz val="10"/>
      <name val="Arial"/>
      <family val="2"/>
    </font>
    <font>
      <sz val="11"/>
      <color theme="1"/>
      <name val="Arial"/>
      <family val="2"/>
    </font>
    <font>
      <b/>
      <sz val="10"/>
      <color theme="1"/>
      <name val="Arial"/>
      <family val="2"/>
    </font>
    <font>
      <b/>
      <sz val="10"/>
      <color theme="0"/>
      <name val="Arial"/>
      <family val="2"/>
    </font>
    <font>
      <sz val="10"/>
      <color rgb="FFFF0000"/>
      <name val="Arial"/>
      <family val="2"/>
    </font>
    <font>
      <b/>
      <sz val="10"/>
      <color rgb="FF000000"/>
      <name val="Arial"/>
      <family val="2"/>
    </font>
    <font>
      <b/>
      <sz val="11"/>
      <color theme="1"/>
      <name val="Arial"/>
      <family val="2"/>
    </font>
    <font>
      <sz val="10"/>
      <color rgb="FF006600"/>
      <name val="Calibri"/>
      <family val="2"/>
      <scheme val="minor"/>
    </font>
    <font>
      <b/>
      <sz val="10"/>
      <color rgb="FFFFFFFF"/>
      <name val="Arial"/>
      <family val="2"/>
    </font>
    <font>
      <sz val="10"/>
      <color rgb="FF000000"/>
      <name val="Arial"/>
      <family val="2"/>
    </font>
    <font>
      <b/>
      <sz val="10"/>
      <name val="Arial"/>
      <family val="2"/>
    </font>
    <font>
      <sz val="10"/>
      <color theme="0"/>
      <name val="Arial"/>
      <family val="2"/>
    </font>
    <font>
      <b/>
      <sz val="10"/>
      <color theme="9" tint="-0.249977111117893"/>
      <name val="Arial"/>
      <family val="2"/>
    </font>
    <font>
      <b/>
      <sz val="10"/>
      <color rgb="FFFF0000"/>
      <name val="Arial"/>
      <family val="2"/>
    </font>
    <font>
      <b/>
      <sz val="11"/>
      <color theme="1"/>
      <name val="Acre regular"/>
    </font>
    <font>
      <sz val="11"/>
      <color theme="1"/>
      <name val="Acre regular"/>
    </font>
    <font>
      <sz val="11"/>
      <name val="Acre regular"/>
    </font>
    <font>
      <b/>
      <sz val="11"/>
      <color rgb="FFFFFFFF"/>
      <name val="Acre regular"/>
    </font>
    <font>
      <b/>
      <sz val="11"/>
      <color theme="0"/>
      <name val="Acre regular"/>
    </font>
    <font>
      <b/>
      <sz val="11"/>
      <name val="Acre regular"/>
    </font>
    <font>
      <sz val="11"/>
      <color theme="0"/>
      <name val="Acre regular"/>
    </font>
    <font>
      <b/>
      <sz val="12"/>
      <color rgb="FFFFFFFF"/>
      <name val="Acre bold"/>
    </font>
    <font>
      <sz val="12"/>
      <color theme="1"/>
      <name val="Acre bold"/>
    </font>
    <font>
      <b/>
      <sz val="12"/>
      <color theme="0"/>
      <name val="Acre bold"/>
    </font>
    <font>
      <sz val="11"/>
      <color theme="1" tint="0.34998626667073579"/>
      <name val="Acre regular"/>
    </font>
    <font>
      <sz val="11"/>
      <color theme="1" tint="0.34998626667073579"/>
      <name val="Acre-Regular"/>
      <family val="2"/>
    </font>
    <font>
      <b/>
      <sz val="11"/>
      <color theme="1" tint="0.34998626667073579"/>
      <name val="Acre regular"/>
    </font>
    <font>
      <b/>
      <sz val="36"/>
      <color rgb="FF43B649"/>
      <name val="Acre Regular"/>
    </font>
    <font>
      <b/>
      <sz val="12"/>
      <color rgb="FFFFFFFF"/>
      <name val="Acre Regular"/>
    </font>
    <font>
      <sz val="11"/>
      <color rgb="FF636466"/>
      <name val="Acre Regular"/>
    </font>
    <font>
      <sz val="12"/>
      <color rgb="FFFFFFFF"/>
      <name val="Acre Regular"/>
    </font>
    <font>
      <b/>
      <sz val="12"/>
      <name val="Arial"/>
      <family val="2"/>
    </font>
    <font>
      <sz val="10"/>
      <name val="Arial"/>
      <family val="2"/>
    </font>
    <font>
      <sz val="10"/>
      <name val="Calibri"/>
      <family val="2"/>
      <scheme val="minor"/>
    </font>
    <font>
      <sz val="9"/>
      <name val="Calibri"/>
      <family val="2"/>
      <scheme val="minor"/>
    </font>
    <font>
      <b/>
      <sz val="12"/>
      <name val="Calibri"/>
      <family val="2"/>
      <scheme val="minor"/>
    </font>
    <font>
      <i/>
      <sz val="10"/>
      <name val="Arial"/>
      <family val="2"/>
    </font>
    <font>
      <b/>
      <sz val="10"/>
      <name val="Calibri"/>
      <family val="2"/>
      <scheme val="minor"/>
    </font>
    <font>
      <b/>
      <sz val="10"/>
      <color rgb="FF404040"/>
      <name val="Arial"/>
      <family val="2"/>
    </font>
    <font>
      <sz val="11"/>
      <name val="Acre-Regular"/>
    </font>
    <font>
      <sz val="11"/>
      <color rgb="FF636466"/>
      <name val="Acre-Regular"/>
    </font>
    <font>
      <b/>
      <sz val="11"/>
      <color rgb="FF636466"/>
      <name val="Acre-Regular"/>
    </font>
    <font>
      <b/>
      <sz val="11"/>
      <color rgb="FF595959"/>
      <name val="Acre regular"/>
    </font>
    <font>
      <sz val="11"/>
      <color rgb="FF595959"/>
      <name val="Acre regular"/>
    </font>
    <font>
      <b/>
      <sz val="10"/>
      <color rgb="FF595959"/>
      <name val="Arial"/>
      <family val="2"/>
    </font>
    <font>
      <sz val="10"/>
      <color rgb="FF595959"/>
      <name val="Arial"/>
      <family val="2"/>
    </font>
    <font>
      <b/>
      <sz val="11"/>
      <color rgb="FFFF0000"/>
      <name val="Acre regular"/>
    </font>
  </fonts>
  <fills count="4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92D050"/>
        <bgColor indexed="64"/>
      </patternFill>
    </fill>
    <fill>
      <patternFill patternType="solid">
        <fgColor indexed="9"/>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rgb="FF45AC34"/>
        <bgColor indexed="64"/>
      </patternFill>
    </fill>
    <fill>
      <patternFill patternType="solid">
        <fgColor rgb="FF009382"/>
        <bgColor indexed="64"/>
      </patternFill>
    </fill>
    <fill>
      <patternFill patternType="solid">
        <fgColor rgb="FFF59D28"/>
        <bgColor indexed="64"/>
      </patternFill>
    </fill>
    <fill>
      <patternFill patternType="solid">
        <fgColor theme="0"/>
        <bgColor indexed="64"/>
      </patternFill>
    </fill>
    <fill>
      <patternFill patternType="solid">
        <fgColor theme="9" tint="0.39997558519241921"/>
        <bgColor indexed="64"/>
      </patternFill>
    </fill>
    <fill>
      <patternFill patternType="solid">
        <fgColor rgb="FFF89A35"/>
      </patternFill>
    </fill>
    <fill>
      <patternFill patternType="solid">
        <fgColor rgb="FF00B0F0"/>
        <bgColor indexed="64"/>
      </patternFill>
    </fill>
    <fill>
      <patternFill patternType="solid">
        <fgColor rgb="FFFFFF00"/>
        <bgColor indexed="64"/>
      </patternFill>
    </fill>
    <fill>
      <patternFill patternType="solid">
        <fgColor rgb="FF00B4A0"/>
        <bgColor indexed="64"/>
      </patternFill>
    </fill>
    <fill>
      <patternFill patternType="solid">
        <fgColor rgb="FF7030A0"/>
        <bgColor indexed="64"/>
      </patternFill>
    </fill>
    <fill>
      <patternFill patternType="solid">
        <fgColor rgb="FFF89A3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theme="4" tint="-0.499984740745262"/>
      </bottom>
      <diagonal/>
    </border>
    <border>
      <left style="hair">
        <color indexed="64"/>
      </left>
      <right style="thin">
        <color indexed="64"/>
      </right>
      <top style="hair">
        <color indexed="64"/>
      </top>
      <bottom style="thin">
        <color theme="4" tint="-0.499984740745262"/>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rgb="FF636466"/>
      </left>
      <right style="thin">
        <color rgb="FF636466"/>
      </right>
      <top style="thin">
        <color rgb="FF636466"/>
      </top>
      <bottom style="thin">
        <color rgb="FF636466"/>
      </bottom>
      <diagonal/>
    </border>
    <border>
      <left style="hair">
        <color indexed="64"/>
      </left>
      <right/>
      <top/>
      <bottom style="hair">
        <color indexed="64"/>
      </bottom>
      <diagonal/>
    </border>
    <border>
      <left style="thin">
        <color indexed="64"/>
      </left>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rgb="FF636466"/>
      </left>
      <right style="thin">
        <color rgb="FF636466"/>
      </right>
      <top/>
      <bottom style="thin">
        <color rgb="FF636466"/>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6" applyNumberFormat="0" applyAlignment="0" applyProtection="0"/>
    <xf numFmtId="0" fontId="5" fillId="22" borderId="7" applyNumberFormat="0" applyAlignment="0" applyProtection="0"/>
    <xf numFmtId="0" fontId="6" fillId="0" borderId="8" applyNumberFormat="0" applyFill="0" applyAlignment="0" applyProtection="0"/>
    <xf numFmtId="0" fontId="7" fillId="0" borderId="0" applyNumberFormat="0" applyFill="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8" fillId="29" borderId="6" applyNumberFormat="0" applyAlignment="0" applyProtection="0"/>
    <xf numFmtId="0" fontId="9" fillId="30" borderId="0" applyNumberFormat="0" applyBorder="0" applyAlignment="0" applyProtection="0"/>
    <xf numFmtId="0" fontId="10" fillId="31" borderId="0" applyNumberFormat="0" applyBorder="0" applyAlignment="0" applyProtection="0"/>
    <xf numFmtId="0" fontId="1" fillId="32" borderId="9" applyNumberFormat="0" applyFont="0" applyAlignment="0" applyProtection="0"/>
    <xf numFmtId="0" fontId="11" fillId="21" borderId="1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11" applyNumberFormat="0" applyFill="0" applyAlignment="0" applyProtection="0"/>
    <xf numFmtId="0" fontId="16" fillId="0" borderId="12" applyNumberFormat="0" applyFill="0" applyAlignment="0" applyProtection="0"/>
    <xf numFmtId="0" fontId="7" fillId="0" borderId="13" applyNumberFormat="0" applyFill="0" applyAlignment="0" applyProtection="0"/>
    <xf numFmtId="0" fontId="17" fillId="0" borderId="14" applyNumberFormat="0" applyFill="0" applyAlignment="0" applyProtection="0"/>
    <xf numFmtId="0" fontId="1" fillId="0" borderId="0"/>
    <xf numFmtId="0" fontId="19" fillId="0" borderId="0"/>
    <xf numFmtId="0" fontId="51" fillId="0" borderId="0"/>
  </cellStyleXfs>
  <cellXfs count="446">
    <xf numFmtId="0" fontId="0" fillId="0" borderId="0" xfId="0"/>
    <xf numFmtId="0" fontId="18" fillId="34" borderId="17" xfId="42" applyFont="1" applyFill="1" applyBorder="1" applyAlignment="1">
      <alignment horizontal="center" vertical="center" wrapText="1"/>
    </xf>
    <xf numFmtId="0" fontId="18" fillId="35" borderId="17" xfId="42" applyFont="1" applyFill="1" applyBorder="1" applyAlignment="1">
      <alignment horizontal="center" vertical="center" wrapText="1"/>
    </xf>
    <xf numFmtId="0" fontId="20" fillId="0" borderId="0" xfId="0" applyFont="1"/>
    <xf numFmtId="0" fontId="21" fillId="0" borderId="0" xfId="0" applyFont="1"/>
    <xf numFmtId="0" fontId="18" fillId="0" borderId="0" xfId="0" applyFont="1"/>
    <xf numFmtId="0" fontId="18" fillId="0" borderId="0" xfId="0" applyFont="1" applyAlignment="1">
      <alignment horizontal="center"/>
    </xf>
    <xf numFmtId="0" fontId="18" fillId="0" borderId="1" xfId="0" applyFont="1" applyBorder="1" applyAlignment="1">
      <alignment horizontal="center" vertical="center"/>
    </xf>
    <xf numFmtId="0" fontId="18" fillId="0" borderId="1" xfId="0" applyFont="1" applyBorder="1" applyAlignment="1">
      <alignment horizontal="left" vertical="center"/>
    </xf>
    <xf numFmtId="0" fontId="19" fillId="0" borderId="1" xfId="0" applyFont="1" applyBorder="1" applyAlignment="1">
      <alignment horizontal="center" vertical="center"/>
    </xf>
    <xf numFmtId="0" fontId="19" fillId="33" borderId="16" xfId="0" applyFont="1" applyFill="1" applyBorder="1" applyAlignment="1">
      <alignment horizontal="center" vertical="center"/>
    </xf>
    <xf numFmtId="0" fontId="18" fillId="33" borderId="1" xfId="0" applyFont="1" applyFill="1" applyBorder="1" applyAlignment="1">
      <alignment horizontal="center" vertical="center" wrapText="1"/>
    </xf>
    <xf numFmtId="0" fontId="18" fillId="33" borderId="5" xfId="0" applyFont="1" applyFill="1" applyBorder="1" applyAlignment="1">
      <alignment horizontal="center" vertical="center"/>
    </xf>
    <xf numFmtId="0" fontId="18" fillId="33" borderId="1" xfId="0" applyFont="1" applyFill="1" applyBorder="1" applyAlignment="1">
      <alignment horizontal="center" vertical="center"/>
    </xf>
    <xf numFmtId="0" fontId="24" fillId="33" borderId="1" xfId="0" applyFont="1" applyFill="1" applyBorder="1" applyAlignment="1">
      <alignment horizontal="center" vertical="center" wrapText="1"/>
    </xf>
    <xf numFmtId="0" fontId="20" fillId="0" borderId="0" xfId="0" applyFont="1" applyAlignment="1">
      <alignment horizontal="center"/>
    </xf>
    <xf numFmtId="0" fontId="25" fillId="0" borderId="0" xfId="0" applyFont="1"/>
    <xf numFmtId="0" fontId="20" fillId="0" borderId="0" xfId="0" applyFont="1" applyAlignment="1">
      <alignment horizontal="right"/>
    </xf>
    <xf numFmtId="0" fontId="26" fillId="0" borderId="46" xfId="0" applyFont="1" applyBorder="1" applyAlignment="1">
      <alignment horizontal="center" vertical="center" wrapText="1"/>
    </xf>
    <xf numFmtId="0" fontId="27" fillId="37" borderId="2" xfId="43" applyFont="1" applyFill="1" applyBorder="1" applyAlignment="1">
      <alignment horizontal="center" vertical="center" wrapText="1"/>
    </xf>
    <xf numFmtId="3" fontId="19" fillId="39" borderId="29" xfId="43" applyNumberFormat="1" applyFill="1" applyBorder="1" applyAlignment="1">
      <alignment horizontal="center" vertical="center" wrapText="1"/>
    </xf>
    <xf numFmtId="0" fontId="18" fillId="40" borderId="17" xfId="42" applyFont="1" applyFill="1" applyBorder="1" applyAlignment="1">
      <alignment horizontal="center" vertical="center" wrapText="1"/>
    </xf>
    <xf numFmtId="0" fontId="21" fillId="34" borderId="17" xfId="42" applyFont="1" applyFill="1" applyBorder="1" applyAlignment="1">
      <alignment horizontal="center" vertical="center" wrapText="1"/>
    </xf>
    <xf numFmtId="0" fontId="18" fillId="0" borderId="18" xfId="43" applyFont="1" applyBorder="1" applyAlignment="1">
      <alignment horizontal="center" vertical="center" wrapText="1"/>
    </xf>
    <xf numFmtId="0" fontId="18" fillId="40" borderId="18" xfId="43" applyFont="1" applyFill="1" applyBorder="1" applyAlignment="1">
      <alignment horizontal="center" vertical="center" wrapText="1"/>
    </xf>
    <xf numFmtId="0" fontId="21" fillId="0" borderId="18" xfId="43" applyFont="1" applyBorder="1" applyAlignment="1">
      <alignment horizontal="center" vertical="center" wrapText="1"/>
    </xf>
    <xf numFmtId="0" fontId="18" fillId="41" borderId="17" xfId="42" applyFont="1" applyFill="1" applyBorder="1" applyAlignment="1">
      <alignment horizontal="center" vertical="center" wrapText="1"/>
    </xf>
    <xf numFmtId="0" fontId="18" fillId="0" borderId="52" xfId="0" applyFont="1" applyBorder="1" applyAlignment="1">
      <alignment horizontal="center" vertical="center"/>
    </xf>
    <xf numFmtId="0" fontId="18" fillId="0" borderId="24" xfId="0" applyFont="1" applyBorder="1" applyAlignment="1">
      <alignment horizontal="center" vertical="center"/>
    </xf>
    <xf numFmtId="0" fontId="18" fillId="0" borderId="53" xfId="0" applyFont="1" applyBorder="1" applyAlignment="1">
      <alignment horizontal="center" vertical="center"/>
    </xf>
    <xf numFmtId="0" fontId="18" fillId="0" borderId="51" xfId="0" applyFont="1" applyBorder="1" applyAlignment="1">
      <alignment horizontal="center" vertical="center"/>
    </xf>
    <xf numFmtId="0" fontId="28" fillId="0" borderId="25" xfId="0" applyFont="1" applyBorder="1" applyAlignment="1">
      <alignment horizontal="center" vertical="center" wrapText="1"/>
    </xf>
    <xf numFmtId="0" fontId="18" fillId="0" borderId="25" xfId="0" applyFont="1" applyBorder="1" applyAlignment="1">
      <alignment horizontal="center" vertical="center"/>
    </xf>
    <xf numFmtId="0" fontId="18" fillId="0" borderId="35" xfId="0" applyFont="1" applyBorder="1" applyAlignment="1">
      <alignment horizontal="center" vertical="center"/>
    </xf>
    <xf numFmtId="0" fontId="18" fillId="0" borderId="28" xfId="0" applyFont="1" applyBorder="1" applyAlignment="1">
      <alignment horizontal="center" vertical="center"/>
    </xf>
    <xf numFmtId="0" fontId="28" fillId="0" borderId="17" xfId="0" applyFont="1" applyBorder="1" applyAlignment="1">
      <alignment horizontal="center" vertical="center" wrapText="1"/>
    </xf>
    <xf numFmtId="0" fontId="18" fillId="0" borderId="17" xfId="0" applyFont="1" applyBorder="1" applyAlignment="1">
      <alignment horizontal="center" vertical="center"/>
    </xf>
    <xf numFmtId="0" fontId="18" fillId="0" borderId="29" xfId="0" applyFont="1" applyBorder="1" applyAlignment="1">
      <alignment horizontal="center" vertical="center"/>
    </xf>
    <xf numFmtId="0" fontId="28" fillId="0" borderId="17" xfId="0" applyFont="1" applyBorder="1" applyAlignment="1">
      <alignment horizontal="center" vertical="top" wrapText="1"/>
    </xf>
    <xf numFmtId="0" fontId="18" fillId="0" borderId="36" xfId="0" applyFont="1" applyBorder="1" applyAlignment="1">
      <alignment horizontal="center" vertical="center"/>
    </xf>
    <xf numFmtId="0" fontId="28" fillId="0" borderId="26" xfId="0" applyFont="1" applyBorder="1" applyAlignment="1">
      <alignment horizontal="center" vertical="center" wrapText="1"/>
    </xf>
    <xf numFmtId="0" fontId="18" fillId="0" borderId="26"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left" vertical="center"/>
    </xf>
    <xf numFmtId="0" fontId="18" fillId="0" borderId="25" xfId="0" applyFont="1" applyBorder="1" applyAlignment="1">
      <alignment horizontal="center" vertical="center" wrapText="1"/>
    </xf>
    <xf numFmtId="0" fontId="18" fillId="0" borderId="17" xfId="0" applyFont="1" applyBorder="1" applyAlignment="1">
      <alignment horizontal="left" vertical="center"/>
    </xf>
    <xf numFmtId="0" fontId="18" fillId="0" borderId="17" xfId="0" applyFont="1" applyBorder="1" applyAlignment="1">
      <alignment horizontal="center" vertical="center" wrapText="1"/>
    </xf>
    <xf numFmtId="0" fontId="18" fillId="0" borderId="26" xfId="0" applyFont="1" applyBorder="1" applyAlignment="1">
      <alignment horizontal="left" vertical="center"/>
    </xf>
    <xf numFmtId="0" fontId="18" fillId="0" borderId="26" xfId="0" applyFont="1" applyBorder="1" applyAlignment="1">
      <alignment horizontal="center" vertical="center" wrapText="1"/>
    </xf>
    <xf numFmtId="0" fontId="29" fillId="0" borderId="51" xfId="0" applyFont="1" applyBorder="1" applyAlignment="1">
      <alignment horizontal="center" vertical="center"/>
    </xf>
    <xf numFmtId="0" fontId="29" fillId="0" borderId="25" xfId="0" applyFont="1" applyBorder="1" applyAlignment="1">
      <alignment horizontal="center" vertical="center" wrapText="1"/>
    </xf>
    <xf numFmtId="0" fontId="29" fillId="0" borderId="25" xfId="0" applyFont="1" applyBorder="1" applyAlignment="1">
      <alignment horizontal="center" vertical="center"/>
    </xf>
    <xf numFmtId="0" fontId="29" fillId="0" borderId="35" xfId="0" applyFont="1" applyBorder="1" applyAlignment="1">
      <alignment horizontal="center" vertical="center"/>
    </xf>
    <xf numFmtId="0" fontId="19" fillId="0" borderId="28" xfId="0" applyFont="1" applyBorder="1" applyAlignment="1">
      <alignment horizontal="center" vertical="center"/>
    </xf>
    <xf numFmtId="0" fontId="19" fillId="0" borderId="17" xfId="0" applyFont="1" applyBorder="1" applyAlignment="1">
      <alignment horizontal="center" vertical="center"/>
    </xf>
    <xf numFmtId="0" fontId="19" fillId="0" borderId="29" xfId="0" applyFont="1" applyBorder="1" applyAlignment="1">
      <alignment horizontal="center" vertical="center"/>
    </xf>
    <xf numFmtId="0" fontId="29" fillId="0" borderId="17" xfId="0" applyFont="1" applyBorder="1" applyAlignment="1">
      <alignment vertical="center"/>
    </xf>
    <xf numFmtId="0" fontId="19" fillId="0" borderId="17" xfId="0" applyFont="1" applyBorder="1" applyAlignment="1">
      <alignment vertical="center"/>
    </xf>
    <xf numFmtId="0" fontId="18" fillId="0" borderId="17" xfId="0" applyFont="1" applyBorder="1" applyAlignment="1">
      <alignment horizontal="center"/>
    </xf>
    <xf numFmtId="0" fontId="29" fillId="0" borderId="28" xfId="0" applyFont="1" applyBorder="1" applyAlignment="1">
      <alignment horizontal="center" vertical="center"/>
    </xf>
    <xf numFmtId="0" fontId="29" fillId="0" borderId="17" xfId="0" applyFont="1" applyBorder="1" applyAlignment="1">
      <alignment horizontal="center" vertical="center" wrapText="1"/>
    </xf>
    <xf numFmtId="0" fontId="29" fillId="0" borderId="17" xfId="0" applyFont="1" applyBorder="1" applyAlignment="1">
      <alignment horizontal="center" vertical="center"/>
    </xf>
    <xf numFmtId="0" fontId="29" fillId="0" borderId="29" xfId="0" applyFont="1" applyBorder="1" applyAlignment="1">
      <alignment horizontal="center" vertical="center"/>
    </xf>
    <xf numFmtId="0" fontId="19" fillId="0" borderId="17" xfId="0" applyFont="1" applyBorder="1" applyAlignment="1">
      <alignment horizontal="center" vertical="center" wrapText="1"/>
    </xf>
    <xf numFmtId="0" fontId="19" fillId="41" borderId="17" xfId="0" applyFont="1" applyFill="1" applyBorder="1" applyAlignment="1">
      <alignment horizontal="center" vertical="center" wrapText="1"/>
    </xf>
    <xf numFmtId="0" fontId="19" fillId="41" borderId="17" xfId="0" applyFont="1" applyFill="1" applyBorder="1" applyAlignment="1">
      <alignment horizontal="center" vertical="center"/>
    </xf>
    <xf numFmtId="0" fontId="18" fillId="0" borderId="5" xfId="0" applyFont="1" applyBorder="1" applyAlignment="1">
      <alignment horizontal="center" vertical="center"/>
    </xf>
    <xf numFmtId="0" fontId="18" fillId="33" borderId="5" xfId="0" applyFont="1" applyFill="1" applyBorder="1" applyAlignment="1">
      <alignment horizontal="center" vertical="center" wrapText="1"/>
    </xf>
    <xf numFmtId="0" fontId="24" fillId="33" borderId="5" xfId="0" applyFont="1" applyFill="1" applyBorder="1" applyAlignment="1">
      <alignment horizontal="center" vertical="center" wrapText="1"/>
    </xf>
    <xf numFmtId="0" fontId="30" fillId="0" borderId="0" xfId="0" applyFont="1"/>
    <xf numFmtId="0" fontId="18" fillId="0" borderId="17" xfId="0" applyFont="1" applyBorder="1" applyAlignment="1">
      <alignment vertical="center"/>
    </xf>
    <xf numFmtId="0" fontId="18" fillId="35" borderId="17" xfId="0" applyFont="1" applyFill="1" applyBorder="1" applyAlignment="1">
      <alignment vertical="center"/>
    </xf>
    <xf numFmtId="0" fontId="18" fillId="35" borderId="17" xfId="0" applyFont="1" applyFill="1" applyBorder="1" applyAlignment="1">
      <alignment horizontal="center" vertical="center"/>
    </xf>
    <xf numFmtId="0" fontId="18" fillId="36" borderId="17" xfId="0" applyFont="1" applyFill="1" applyBorder="1" applyAlignment="1">
      <alignment horizontal="center" vertical="center" wrapText="1"/>
    </xf>
    <xf numFmtId="0" fontId="18" fillId="35" borderId="29" xfId="0" applyFont="1" applyFill="1" applyBorder="1" applyAlignment="1">
      <alignment horizontal="center" vertical="center"/>
    </xf>
    <xf numFmtId="0" fontId="18" fillId="36" borderId="17" xfId="0" applyFont="1" applyFill="1" applyBorder="1" applyAlignment="1">
      <alignment horizontal="center" vertical="center"/>
    </xf>
    <xf numFmtId="0" fontId="18" fillId="35" borderId="17" xfId="0" applyFont="1" applyFill="1" applyBorder="1" applyAlignment="1">
      <alignment horizontal="center" vertical="center" wrapText="1"/>
    </xf>
    <xf numFmtId="0" fontId="18" fillId="0" borderId="37" xfId="0" applyFont="1" applyBorder="1" applyAlignment="1">
      <alignment horizontal="center" vertical="center"/>
    </xf>
    <xf numFmtId="0" fontId="18" fillId="0" borderId="38" xfId="0" applyFont="1" applyBorder="1" applyAlignment="1">
      <alignment vertical="center"/>
    </xf>
    <xf numFmtId="0" fontId="18" fillId="35" borderId="38" xfId="0" applyFont="1" applyFill="1" applyBorder="1" applyAlignment="1">
      <alignment vertical="center"/>
    </xf>
    <xf numFmtId="0" fontId="18" fillId="0" borderId="38" xfId="0" applyFont="1" applyBorder="1" applyAlignment="1">
      <alignment horizontal="center" vertical="center" wrapText="1"/>
    </xf>
    <xf numFmtId="0" fontId="18" fillId="35" borderId="38" xfId="0" applyFont="1" applyFill="1" applyBorder="1" applyAlignment="1">
      <alignment horizontal="center" vertical="center" wrapText="1"/>
    </xf>
    <xf numFmtId="0" fontId="18" fillId="0" borderId="38" xfId="0" applyFont="1" applyBorder="1" applyAlignment="1">
      <alignment horizontal="center" vertical="center"/>
    </xf>
    <xf numFmtId="0" fontId="18" fillId="35" borderId="38" xfId="0" applyFont="1" applyFill="1" applyBorder="1" applyAlignment="1">
      <alignment horizontal="center" vertical="center"/>
    </xf>
    <xf numFmtId="0" fontId="31" fillId="0" borderId="0" xfId="0" applyFont="1"/>
    <xf numFmtId="0" fontId="18" fillId="0" borderId="40" xfId="0" applyFont="1" applyBorder="1" applyAlignment="1">
      <alignment horizontal="center" vertical="center"/>
    </xf>
    <xf numFmtId="0" fontId="18" fillId="0" borderId="41" xfId="0" applyFont="1" applyBorder="1" applyAlignment="1">
      <alignment vertical="center"/>
    </xf>
    <xf numFmtId="0" fontId="18" fillId="35" borderId="41" xfId="0" applyFont="1" applyFill="1" applyBorder="1" applyAlignment="1">
      <alignment vertical="center"/>
    </xf>
    <xf numFmtId="0" fontId="18" fillId="0" borderId="41" xfId="0" applyFont="1" applyBorder="1" applyAlignment="1">
      <alignment horizontal="center" vertical="center"/>
    </xf>
    <xf numFmtId="0" fontId="18" fillId="35" borderId="41" xfId="0" applyFont="1" applyFill="1" applyBorder="1" applyAlignment="1">
      <alignment horizontal="center" vertical="center"/>
    </xf>
    <xf numFmtId="0" fontId="18" fillId="36" borderId="41" xfId="0" applyFont="1" applyFill="1" applyBorder="1" applyAlignment="1">
      <alignment horizontal="center" vertical="center"/>
    </xf>
    <xf numFmtId="0" fontId="21" fillId="0" borderId="32" xfId="0" applyFont="1" applyBorder="1" applyAlignment="1">
      <alignment horizontal="center" vertical="center"/>
    </xf>
    <xf numFmtId="0" fontId="21" fillId="0" borderId="27" xfId="0" applyFont="1" applyBorder="1" applyAlignment="1">
      <alignment horizontal="left" vertical="center"/>
    </xf>
    <xf numFmtId="0" fontId="21" fillId="35" borderId="27" xfId="0" applyFont="1" applyFill="1" applyBorder="1" applyAlignment="1">
      <alignment horizontal="left" vertical="center"/>
    </xf>
    <xf numFmtId="0" fontId="21" fillId="0" borderId="27" xfId="0" applyFont="1" applyBorder="1" applyAlignment="1">
      <alignment horizontal="center" vertical="center"/>
    </xf>
    <xf numFmtId="0" fontId="21" fillId="35" borderId="27" xfId="0" applyFont="1" applyFill="1" applyBorder="1" applyAlignment="1">
      <alignment horizontal="center" vertical="center"/>
    </xf>
    <xf numFmtId="0" fontId="21" fillId="35" borderId="33" xfId="0" applyFont="1" applyFill="1" applyBorder="1" applyAlignment="1">
      <alignment horizontal="center" vertical="center"/>
    </xf>
    <xf numFmtId="0" fontId="18" fillId="35" borderId="17" xfId="0" applyFont="1" applyFill="1" applyBorder="1" applyAlignment="1">
      <alignment horizontal="left" vertical="center"/>
    </xf>
    <xf numFmtId="0" fontId="21" fillId="0" borderId="28" xfId="0" applyFont="1" applyBorder="1" applyAlignment="1">
      <alignment horizontal="center" vertical="center"/>
    </xf>
    <xf numFmtId="0" fontId="21" fillId="0" borderId="17" xfId="0" applyFont="1" applyBorder="1" applyAlignment="1">
      <alignment horizontal="left" vertical="center"/>
    </xf>
    <xf numFmtId="0" fontId="21" fillId="35" borderId="17" xfId="0" applyFont="1" applyFill="1" applyBorder="1" applyAlignment="1">
      <alignment horizontal="left" vertical="center"/>
    </xf>
    <xf numFmtId="0" fontId="21" fillId="0" borderId="17" xfId="0" applyFont="1" applyBorder="1" applyAlignment="1">
      <alignment horizontal="center" vertical="center"/>
    </xf>
    <xf numFmtId="0" fontId="21" fillId="35" borderId="17" xfId="0" applyFont="1" applyFill="1" applyBorder="1" applyAlignment="1">
      <alignment horizontal="center" vertical="center"/>
    </xf>
    <xf numFmtId="0" fontId="21" fillId="35" borderId="29" xfId="0" applyFont="1" applyFill="1" applyBorder="1" applyAlignment="1">
      <alignment horizontal="center" vertical="center"/>
    </xf>
    <xf numFmtId="0" fontId="21" fillId="35" borderId="17" xfId="0" applyFont="1" applyFill="1" applyBorder="1" applyAlignment="1">
      <alignment horizontal="center" vertical="center" wrapText="1"/>
    </xf>
    <xf numFmtId="0" fontId="21" fillId="0" borderId="17" xfId="0" applyFont="1" applyBorder="1" applyAlignment="1">
      <alignment horizontal="center" vertical="center" wrapText="1"/>
    </xf>
    <xf numFmtId="0" fontId="29" fillId="35" borderId="17" xfId="0" applyFont="1" applyFill="1" applyBorder="1" applyAlignment="1">
      <alignment vertical="center"/>
    </xf>
    <xf numFmtId="0" fontId="29" fillId="35" borderId="17" xfId="0" applyFont="1" applyFill="1" applyBorder="1" applyAlignment="1">
      <alignment horizontal="center" vertical="center" wrapText="1"/>
    </xf>
    <xf numFmtId="0" fontId="29" fillId="35" borderId="17" xfId="0" applyFont="1" applyFill="1" applyBorder="1" applyAlignment="1">
      <alignment horizontal="center" vertical="center"/>
    </xf>
    <xf numFmtId="0" fontId="29" fillId="35" borderId="29" xfId="0" applyFont="1" applyFill="1" applyBorder="1" applyAlignment="1">
      <alignment horizontal="center" vertical="center"/>
    </xf>
    <xf numFmtId="0" fontId="19" fillId="35" borderId="17" xfId="0" applyFont="1" applyFill="1" applyBorder="1" applyAlignment="1">
      <alignment vertical="center"/>
    </xf>
    <xf numFmtId="0" fontId="19" fillId="35" borderId="17" xfId="0" applyFont="1" applyFill="1" applyBorder="1" applyAlignment="1">
      <alignment horizontal="center" vertical="center" wrapText="1"/>
    </xf>
    <xf numFmtId="0" fontId="19" fillId="35" borderId="17" xfId="0" applyFont="1" applyFill="1" applyBorder="1" applyAlignment="1">
      <alignment horizontal="center" vertical="center"/>
    </xf>
    <xf numFmtId="0" fontId="19" fillId="35" borderId="29" xfId="0" applyFont="1" applyFill="1" applyBorder="1" applyAlignment="1">
      <alignment horizontal="center" vertical="center"/>
    </xf>
    <xf numFmtId="0" fontId="23" fillId="0" borderId="17" xfId="0" applyFont="1" applyBorder="1" applyAlignment="1">
      <alignment horizontal="center" vertical="center"/>
    </xf>
    <xf numFmtId="0" fontId="21" fillId="35" borderId="17" xfId="42" applyFont="1" applyFill="1" applyBorder="1" applyAlignment="1">
      <alignment horizontal="center" vertical="center" wrapText="1"/>
    </xf>
    <xf numFmtId="0" fontId="21" fillId="35" borderId="17" xfId="43" applyFont="1" applyFill="1" applyBorder="1" applyAlignment="1">
      <alignment horizontal="center" vertical="center" wrapText="1"/>
    </xf>
    <xf numFmtId="0" fontId="21" fillId="35" borderId="29" xfId="43" applyFont="1" applyFill="1" applyBorder="1" applyAlignment="1">
      <alignment horizontal="center" vertical="center" wrapText="1"/>
    </xf>
    <xf numFmtId="0" fontId="18" fillId="35" borderId="17" xfId="43" applyFont="1" applyFill="1" applyBorder="1" applyAlignment="1">
      <alignment horizontal="center" vertical="center" wrapText="1"/>
    </xf>
    <xf numFmtId="0" fontId="18" fillId="35" borderId="29" xfId="43" applyFont="1" applyFill="1" applyBorder="1" applyAlignment="1">
      <alignment horizontal="center" vertical="center" wrapText="1"/>
    </xf>
    <xf numFmtId="0" fontId="18" fillId="36" borderId="17" xfId="43" applyFont="1" applyFill="1" applyBorder="1" applyAlignment="1">
      <alignment horizontal="center" vertical="center" wrapText="1"/>
    </xf>
    <xf numFmtId="0" fontId="32" fillId="0" borderId="17" xfId="0" applyFont="1" applyBorder="1" applyAlignment="1">
      <alignment horizontal="center" vertical="center"/>
    </xf>
    <xf numFmtId="0" fontId="19" fillId="0" borderId="30" xfId="0" applyFont="1" applyBorder="1" applyAlignment="1">
      <alignment horizontal="center" vertical="center"/>
    </xf>
    <xf numFmtId="0" fontId="19" fillId="0" borderId="19" xfId="0" applyFont="1" applyBorder="1" applyAlignment="1">
      <alignment vertical="center"/>
    </xf>
    <xf numFmtId="0" fontId="19" fillId="35" borderId="19" xfId="0" applyFont="1" applyFill="1" applyBorder="1" applyAlignment="1">
      <alignment vertical="center"/>
    </xf>
    <xf numFmtId="0" fontId="19" fillId="0" borderId="19" xfId="0" applyFont="1" applyBorder="1" applyAlignment="1">
      <alignment horizontal="center" vertical="center" wrapText="1"/>
    </xf>
    <xf numFmtId="0" fontId="19" fillId="35" borderId="19" xfId="0" applyFont="1" applyFill="1" applyBorder="1" applyAlignment="1">
      <alignment horizontal="center" vertical="center" wrapText="1"/>
    </xf>
    <xf numFmtId="0" fontId="19" fillId="35" borderId="19" xfId="0" applyFont="1" applyFill="1" applyBorder="1" applyAlignment="1">
      <alignment horizontal="center" vertical="center"/>
    </xf>
    <xf numFmtId="0" fontId="19" fillId="0" borderId="19" xfId="0" applyFont="1" applyBorder="1" applyAlignment="1">
      <alignment horizontal="center" vertical="center"/>
    </xf>
    <xf numFmtId="0" fontId="19" fillId="35" borderId="31" xfId="0" applyFont="1" applyFill="1" applyBorder="1" applyAlignment="1">
      <alignment horizontal="center" vertical="center"/>
    </xf>
    <xf numFmtId="0" fontId="29" fillId="0" borderId="32" xfId="0" applyFont="1" applyBorder="1" applyAlignment="1">
      <alignment horizontal="center" vertical="center"/>
    </xf>
    <xf numFmtId="0" fontId="29" fillId="0" borderId="27" xfId="0" applyFont="1" applyBorder="1" applyAlignment="1">
      <alignment vertical="center"/>
    </xf>
    <xf numFmtId="0" fontId="29" fillId="35" borderId="27" xfId="0" applyFont="1" applyFill="1" applyBorder="1" applyAlignment="1">
      <alignment vertical="center"/>
    </xf>
    <xf numFmtId="0" fontId="29" fillId="0" borderId="27" xfId="0" applyFont="1" applyBorder="1" applyAlignment="1">
      <alignment horizontal="center" vertical="center"/>
    </xf>
    <xf numFmtId="0" fontId="29" fillId="35" borderId="27" xfId="0" applyFont="1" applyFill="1" applyBorder="1" applyAlignment="1">
      <alignment horizontal="center" vertical="center"/>
    </xf>
    <xf numFmtId="0" fontId="19" fillId="0" borderId="32" xfId="0" applyFont="1" applyBorder="1" applyAlignment="1">
      <alignment horizontal="center" vertical="center"/>
    </xf>
    <xf numFmtId="0" fontId="19" fillId="0" borderId="27" xfId="0" applyFont="1" applyBorder="1" applyAlignment="1">
      <alignment vertical="center"/>
    </xf>
    <xf numFmtId="0" fontId="19" fillId="35" borderId="27" xfId="0" applyFont="1" applyFill="1" applyBorder="1" applyAlignment="1">
      <alignment vertical="center"/>
    </xf>
    <xf numFmtId="0" fontId="19" fillId="0" borderId="27" xfId="0" applyFont="1" applyBorder="1" applyAlignment="1">
      <alignment horizontal="center" vertical="center"/>
    </xf>
    <xf numFmtId="0" fontId="18" fillId="35" borderId="27" xfId="0" applyFont="1" applyFill="1" applyBorder="1" applyAlignment="1">
      <alignment horizontal="center" vertical="center"/>
    </xf>
    <xf numFmtId="0" fontId="18" fillId="0" borderId="27" xfId="0" applyFont="1" applyBorder="1" applyAlignment="1">
      <alignment horizontal="center" vertical="center"/>
    </xf>
    <xf numFmtId="0" fontId="18" fillId="35" borderId="33" xfId="0" applyFont="1" applyFill="1" applyBorder="1" applyAlignment="1">
      <alignment horizontal="center" vertical="center"/>
    </xf>
    <xf numFmtId="0" fontId="29" fillId="0" borderId="36" xfId="0" applyFont="1" applyBorder="1" applyAlignment="1">
      <alignment horizontal="center" vertical="center"/>
    </xf>
    <xf numFmtId="0" fontId="29" fillId="0" borderId="26" xfId="0" applyFont="1" applyBorder="1" applyAlignment="1">
      <alignment vertical="center"/>
    </xf>
    <xf numFmtId="0" fontId="29" fillId="35" borderId="26" xfId="0" applyFont="1" applyFill="1" applyBorder="1" applyAlignment="1">
      <alignment vertical="center"/>
    </xf>
    <xf numFmtId="0" fontId="29" fillId="0" borderId="26" xfId="0" applyFont="1" applyBorder="1" applyAlignment="1">
      <alignment horizontal="center" vertical="center"/>
    </xf>
    <xf numFmtId="0" fontId="29" fillId="35" borderId="26" xfId="0" applyFont="1" applyFill="1" applyBorder="1" applyAlignment="1">
      <alignment horizontal="center" vertical="center"/>
    </xf>
    <xf numFmtId="0" fontId="21" fillId="0" borderId="26" xfId="0" applyFont="1" applyBorder="1" applyAlignment="1">
      <alignment horizontal="center" vertical="center"/>
    </xf>
    <xf numFmtId="0" fontId="21" fillId="35" borderId="26" xfId="0" applyFont="1" applyFill="1" applyBorder="1" applyAlignment="1">
      <alignment horizontal="center" vertical="center"/>
    </xf>
    <xf numFmtId="0" fontId="21" fillId="35" borderId="47" xfId="0" applyFont="1" applyFill="1" applyBorder="1" applyAlignment="1">
      <alignment horizontal="center" vertical="center"/>
    </xf>
    <xf numFmtId="0" fontId="21" fillId="0" borderId="47" xfId="0" applyFont="1" applyBorder="1" applyAlignment="1">
      <alignment horizontal="center" vertical="center"/>
    </xf>
    <xf numFmtId="0" fontId="21" fillId="35" borderId="48" xfId="0" applyFont="1" applyFill="1" applyBorder="1" applyAlignment="1">
      <alignment horizontal="center" vertical="center"/>
    </xf>
    <xf numFmtId="0" fontId="19" fillId="0" borderId="49" xfId="0" applyFont="1" applyBorder="1" applyAlignment="1">
      <alignment horizontal="center" vertical="center"/>
    </xf>
    <xf numFmtId="0" fontId="19" fillId="0" borderId="50" xfId="0" applyFont="1" applyBorder="1" applyAlignment="1">
      <alignment vertical="center"/>
    </xf>
    <xf numFmtId="0" fontId="18" fillId="34" borderId="50" xfId="42" applyFont="1" applyFill="1" applyBorder="1" applyAlignment="1">
      <alignment horizontal="center" vertical="center" wrapText="1"/>
    </xf>
    <xf numFmtId="0" fontId="19" fillId="0" borderId="50" xfId="0" applyFont="1" applyBorder="1" applyAlignment="1">
      <alignment horizontal="center" vertical="center"/>
    </xf>
    <xf numFmtId="0" fontId="19" fillId="0" borderId="0" xfId="0" applyFont="1" applyAlignment="1">
      <alignment horizontal="center" vertical="center"/>
    </xf>
    <xf numFmtId="0" fontId="21" fillId="0" borderId="46" xfId="42" applyFont="1" applyBorder="1" applyAlignment="1">
      <alignment horizontal="center" vertical="center" wrapText="1"/>
    </xf>
    <xf numFmtId="0" fontId="21" fillId="0" borderId="17" xfId="42" applyFont="1" applyBorder="1" applyAlignment="1">
      <alignment horizontal="center" vertical="center" wrapText="1"/>
    </xf>
    <xf numFmtId="0" fontId="21" fillId="0" borderId="54" xfId="42" applyFont="1" applyBorder="1" applyAlignment="1">
      <alignment horizontal="center" vertical="center" wrapText="1"/>
    </xf>
    <xf numFmtId="0" fontId="18" fillId="0" borderId="17" xfId="42" applyFont="1" applyBorder="1" applyAlignment="1">
      <alignment horizontal="center" vertical="center" wrapText="1"/>
    </xf>
    <xf numFmtId="0" fontId="19" fillId="35" borderId="27" xfId="0" applyFont="1" applyFill="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29" fillId="0" borderId="17" xfId="0" applyFont="1" applyBorder="1" applyAlignment="1">
      <alignment horizontal="left" vertical="center"/>
    </xf>
    <xf numFmtId="0" fontId="19" fillId="41" borderId="28" xfId="0" applyFont="1" applyFill="1" applyBorder="1" applyAlignment="1">
      <alignment horizontal="center" vertical="center"/>
    </xf>
    <xf numFmtId="0" fontId="19" fillId="41" borderId="29" xfId="0" applyFont="1" applyFill="1" applyBorder="1" applyAlignment="1">
      <alignment horizontal="center" vertical="center"/>
    </xf>
    <xf numFmtId="0" fontId="19" fillId="41" borderId="17" xfId="0" applyFont="1" applyFill="1" applyBorder="1" applyAlignment="1">
      <alignment vertical="center"/>
    </xf>
    <xf numFmtId="0" fontId="18" fillId="41" borderId="46" xfId="42" applyFont="1" applyFill="1" applyBorder="1" applyAlignment="1">
      <alignment horizontal="center" vertical="center" wrapText="1"/>
    </xf>
    <xf numFmtId="0" fontId="18" fillId="41" borderId="54" xfId="42" applyFont="1" applyFill="1" applyBorder="1" applyAlignment="1">
      <alignment horizontal="center" vertical="center" wrapText="1"/>
    </xf>
    <xf numFmtId="0" fontId="19" fillId="41" borderId="17" xfId="0" applyFont="1" applyFill="1" applyBorder="1" applyAlignment="1">
      <alignment horizontal="left" vertical="center" wrapText="1"/>
    </xf>
    <xf numFmtId="0" fontId="18" fillId="41" borderId="17" xfId="42" applyFont="1" applyFill="1" applyBorder="1" applyAlignment="1">
      <alignment horizontal="left" vertical="center" wrapText="1"/>
    </xf>
    <xf numFmtId="0" fontId="19" fillId="0" borderId="25" xfId="0" applyFont="1" applyBorder="1" applyAlignment="1">
      <alignment horizontal="center" vertical="center"/>
    </xf>
    <xf numFmtId="0" fontId="18" fillId="34" borderId="17" xfId="42" applyFont="1" applyFill="1" applyBorder="1" applyAlignment="1">
      <alignment horizontal="center" vertical="center"/>
    </xf>
    <xf numFmtId="0" fontId="18" fillId="0" borderId="17" xfId="42" applyFont="1" applyBorder="1" applyAlignment="1">
      <alignment horizontal="center" vertical="center"/>
    </xf>
    <xf numFmtId="0" fontId="27" fillId="37" borderId="2" xfId="43" applyFont="1" applyFill="1" applyBorder="1" applyAlignment="1">
      <alignment horizontal="left" vertical="center" wrapText="1"/>
    </xf>
    <xf numFmtId="0" fontId="18" fillId="0" borderId="24" xfId="0" applyFont="1" applyBorder="1" applyAlignment="1">
      <alignment horizontal="left" vertical="center"/>
    </xf>
    <xf numFmtId="0" fontId="28" fillId="0" borderId="25" xfId="0" applyFont="1" applyBorder="1" applyAlignment="1">
      <alignment horizontal="left" vertical="center" wrapText="1"/>
    </xf>
    <xf numFmtId="0" fontId="28" fillId="0" borderId="17" xfId="0" applyFont="1" applyBorder="1" applyAlignment="1">
      <alignment horizontal="left" vertical="center" wrapText="1"/>
    </xf>
    <xf numFmtId="0" fontId="28" fillId="0" borderId="26" xfId="0" applyFont="1" applyBorder="1" applyAlignment="1">
      <alignment horizontal="left" vertical="center" wrapText="1"/>
    </xf>
    <xf numFmtId="0" fontId="29" fillId="0" borderId="25" xfId="0" applyFont="1" applyBorder="1" applyAlignment="1">
      <alignment horizontal="left" vertical="center"/>
    </xf>
    <xf numFmtId="0" fontId="18" fillId="34" borderId="17" xfId="42" applyFont="1" applyFill="1" applyBorder="1" applyAlignment="1">
      <alignment horizontal="left" vertical="center" wrapText="1"/>
    </xf>
    <xf numFmtId="0" fontId="29" fillId="0" borderId="17" xfId="0" applyFont="1" applyBorder="1" applyAlignment="1">
      <alignment horizontal="left" vertical="center" wrapText="1"/>
    </xf>
    <xf numFmtId="0" fontId="19" fillId="0" borderId="17" xfId="0" applyFont="1" applyBorder="1" applyAlignment="1">
      <alignment horizontal="left" vertical="center" wrapText="1"/>
    </xf>
    <xf numFmtId="0" fontId="19" fillId="0" borderId="17" xfId="0" applyFont="1" applyBorder="1" applyAlignment="1">
      <alignment horizontal="left" vertical="center"/>
    </xf>
    <xf numFmtId="0" fontId="21" fillId="0" borderId="17" xfId="42" applyFont="1" applyBorder="1" applyAlignment="1">
      <alignment horizontal="left" vertical="center" wrapText="1"/>
    </xf>
    <xf numFmtId="0" fontId="21" fillId="34" borderId="17" xfId="42" applyFont="1" applyFill="1" applyBorder="1" applyAlignment="1">
      <alignment horizontal="left" vertical="center" wrapText="1"/>
    </xf>
    <xf numFmtId="0" fontId="19" fillId="0" borderId="50" xfId="0" applyFont="1" applyBorder="1" applyAlignment="1">
      <alignment horizontal="left" vertical="center"/>
    </xf>
    <xf numFmtId="0" fontId="19" fillId="0" borderId="1" xfId="0" applyFont="1" applyBorder="1" applyAlignment="1">
      <alignment horizontal="left" vertical="center"/>
    </xf>
    <xf numFmtId="0" fontId="19" fillId="0" borderId="4" xfId="0" applyFont="1" applyBorder="1" applyAlignment="1">
      <alignment horizontal="left" vertical="center"/>
    </xf>
    <xf numFmtId="0" fontId="18" fillId="33" borderId="1" xfId="0" applyFont="1" applyFill="1" applyBorder="1" applyAlignment="1">
      <alignment horizontal="left" vertical="center"/>
    </xf>
    <xf numFmtId="0" fontId="18" fillId="0" borderId="0" xfId="0" applyFont="1" applyAlignment="1">
      <alignment horizontal="left"/>
    </xf>
    <xf numFmtId="0" fontId="34" fillId="0" borderId="0" xfId="0" applyFont="1"/>
    <xf numFmtId="0" fontId="36" fillId="37" borderId="2" xfId="43" applyFont="1" applyFill="1" applyBorder="1" applyAlignment="1">
      <alignment horizontal="center" vertical="center" wrapText="1"/>
    </xf>
    <xf numFmtId="0" fontId="33" fillId="0" borderId="0" xfId="0" applyFont="1"/>
    <xf numFmtId="0" fontId="34" fillId="0" borderId="0" xfId="0" applyFont="1" applyAlignment="1">
      <alignment horizontal="center"/>
    </xf>
    <xf numFmtId="0" fontId="34" fillId="0" borderId="0" xfId="0" applyFont="1" applyAlignment="1">
      <alignment horizontal="left"/>
    </xf>
    <xf numFmtId="0" fontId="39" fillId="0" borderId="0" xfId="0" applyFont="1"/>
    <xf numFmtId="0" fontId="34" fillId="0" borderId="37" xfId="0" applyFont="1" applyBorder="1" applyAlignment="1">
      <alignment horizontal="center" vertical="center"/>
    </xf>
    <xf numFmtId="0" fontId="34" fillId="0" borderId="38" xfId="0" applyFont="1" applyBorder="1" applyAlignment="1">
      <alignment vertical="center"/>
    </xf>
    <xf numFmtId="0" fontId="34" fillId="0" borderId="38" xfId="0" applyFont="1" applyBorder="1" applyAlignment="1">
      <alignment horizontal="center" vertical="center" wrapText="1"/>
    </xf>
    <xf numFmtId="0" fontId="34" fillId="0" borderId="38" xfId="0" applyFont="1" applyBorder="1" applyAlignment="1">
      <alignment horizontal="center" vertical="center"/>
    </xf>
    <xf numFmtId="3" fontId="38" fillId="39" borderId="29" xfId="43" applyNumberFormat="1" applyFont="1" applyFill="1" applyBorder="1" applyAlignment="1">
      <alignment horizontal="center" vertical="center" wrapText="1"/>
    </xf>
    <xf numFmtId="0" fontId="35" fillId="0" borderId="40" xfId="0" applyFont="1" applyBorder="1" applyAlignment="1">
      <alignment horizontal="center" vertical="center"/>
    </xf>
    <xf numFmtId="0" fontId="35" fillId="0" borderId="41" xfId="0" applyFont="1" applyBorder="1" applyAlignment="1">
      <alignment vertical="center"/>
    </xf>
    <xf numFmtId="0" fontId="35" fillId="0" borderId="41" xfId="0" applyFont="1" applyBorder="1" applyAlignment="1">
      <alignment horizontal="center" vertical="center" wrapText="1"/>
    </xf>
    <xf numFmtId="0" fontId="35" fillId="0" borderId="41" xfId="0" applyFont="1" applyBorder="1" applyAlignment="1">
      <alignment horizontal="center" vertical="center"/>
    </xf>
    <xf numFmtId="0" fontId="38" fillId="0" borderId="22" xfId="0" applyFont="1" applyBorder="1" applyAlignment="1">
      <alignment horizontal="center" vertical="center"/>
    </xf>
    <xf numFmtId="0" fontId="38" fillId="0" borderId="0" xfId="0" applyFont="1" applyAlignment="1">
      <alignment vertical="center"/>
    </xf>
    <xf numFmtId="0" fontId="35" fillId="0" borderId="0" xfId="0" applyFont="1" applyAlignment="1">
      <alignment horizontal="center" vertical="center"/>
    </xf>
    <xf numFmtId="0" fontId="33" fillId="0" borderId="0" xfId="0" applyFont="1" applyAlignment="1">
      <alignment horizontal="center" vertical="center"/>
    </xf>
    <xf numFmtId="0" fontId="38" fillId="0" borderId="0" xfId="0" applyFont="1" applyAlignment="1">
      <alignment horizontal="center" vertical="center"/>
    </xf>
    <xf numFmtId="0" fontId="38" fillId="39" borderId="57" xfId="43" applyFont="1" applyFill="1" applyBorder="1" applyAlignment="1">
      <alignment horizontal="right" vertical="center" wrapText="1"/>
    </xf>
    <xf numFmtId="3" fontId="38" fillId="39" borderId="58" xfId="0" applyNumberFormat="1" applyFont="1" applyFill="1" applyBorder="1" applyAlignment="1">
      <alignment horizontal="center" vertical="center"/>
    </xf>
    <xf numFmtId="0" fontId="35" fillId="0" borderId="0" xfId="43" applyFont="1" applyAlignment="1">
      <alignment vertical="center"/>
    </xf>
    <xf numFmtId="0" fontId="40" fillId="37" borderId="2" xfId="43" applyFont="1" applyFill="1" applyBorder="1" applyAlignment="1">
      <alignment horizontal="center" vertical="center" wrapText="1"/>
    </xf>
    <xf numFmtId="0" fontId="41" fillId="0" borderId="0" xfId="0" applyFont="1"/>
    <xf numFmtId="0" fontId="43" fillId="0" borderId="1" xfId="0" applyFont="1" applyBorder="1" applyAlignment="1">
      <alignment horizontal="center" vertical="center"/>
    </xf>
    <xf numFmtId="0" fontId="43" fillId="0" borderId="1" xfId="0" applyFont="1" applyBorder="1" applyAlignment="1">
      <alignment horizontal="left" vertical="center"/>
    </xf>
    <xf numFmtId="0" fontId="43" fillId="0" borderId="1" xfId="0" applyFont="1" applyBorder="1" applyAlignment="1">
      <alignment vertical="center"/>
    </xf>
    <xf numFmtId="0" fontId="43" fillId="0" borderId="1" xfId="0" applyFont="1" applyBorder="1" applyAlignment="1">
      <alignment vertical="center" wrapText="1"/>
    </xf>
    <xf numFmtId="0" fontId="43" fillId="0" borderId="1" xfId="0" applyFont="1" applyBorder="1" applyAlignment="1">
      <alignment vertical="top" wrapText="1"/>
    </xf>
    <xf numFmtId="0" fontId="43" fillId="0" borderId="1" xfId="0" applyFont="1" applyBorder="1" applyAlignment="1">
      <alignment horizontal="center" vertical="top" wrapText="1"/>
    </xf>
    <xf numFmtId="164" fontId="44" fillId="0" borderId="1" xfId="0" applyNumberFormat="1" applyFont="1" applyBorder="1" applyAlignment="1">
      <alignment horizontal="center" vertical="top" wrapText="1"/>
    </xf>
    <xf numFmtId="0" fontId="45" fillId="0" borderId="1" xfId="0" applyFont="1" applyBorder="1" applyAlignment="1">
      <alignment vertical="center" wrapText="1"/>
    </xf>
    <xf numFmtId="0" fontId="45" fillId="0" borderId="1" xfId="0" applyFont="1" applyBorder="1" applyAlignment="1">
      <alignment horizontal="center" vertical="center"/>
    </xf>
    <xf numFmtId="0" fontId="43" fillId="34" borderId="1" xfId="42" applyFont="1" applyFill="1" applyBorder="1" applyAlignment="1">
      <alignment vertical="center" wrapText="1"/>
    </xf>
    <xf numFmtId="0" fontId="45" fillId="0" borderId="1" xfId="0" applyFont="1" applyBorder="1" applyAlignment="1">
      <alignment horizontal="left" vertical="center" wrapText="1"/>
    </xf>
    <xf numFmtId="0" fontId="43" fillId="0" borderId="1" xfId="0" applyFont="1" applyBorder="1"/>
    <xf numFmtId="0" fontId="45" fillId="34" borderId="1" xfId="42" applyFont="1" applyFill="1" applyBorder="1" applyAlignment="1">
      <alignment vertical="center" wrapText="1"/>
    </xf>
    <xf numFmtId="0" fontId="43" fillId="40" borderId="1" xfId="42" applyFont="1" applyFill="1" applyBorder="1" applyAlignment="1">
      <alignment vertical="center" wrapText="1"/>
    </xf>
    <xf numFmtId="0" fontId="45" fillId="34" borderId="1" xfId="42" applyFont="1" applyFill="1" applyBorder="1" applyAlignment="1">
      <alignment horizontal="center" vertical="center" wrapText="1"/>
    </xf>
    <xf numFmtId="0" fontId="45" fillId="0" borderId="1" xfId="42" applyFont="1" applyBorder="1" applyAlignment="1">
      <alignment horizontal="center" vertical="center" wrapText="1"/>
    </xf>
    <xf numFmtId="0" fontId="45" fillId="0" borderId="1" xfId="42" applyFont="1" applyBorder="1" applyAlignment="1">
      <alignment horizontal="left" vertical="center" wrapText="1"/>
    </xf>
    <xf numFmtId="0" fontId="45" fillId="0" borderId="1" xfId="42" applyFont="1" applyBorder="1" applyAlignment="1">
      <alignment vertical="center" wrapText="1"/>
    </xf>
    <xf numFmtId="0" fontId="43" fillId="0" borderId="1" xfId="42" applyFont="1" applyBorder="1" applyAlignment="1">
      <alignment vertical="center" wrapText="1"/>
    </xf>
    <xf numFmtId="0" fontId="43" fillId="0" borderId="1" xfId="42" applyFont="1" applyBorder="1" applyAlignment="1">
      <alignment horizontal="center" vertical="center" wrapText="1"/>
    </xf>
    <xf numFmtId="0" fontId="45" fillId="0" borderId="1" xfId="0" applyFont="1" applyBorder="1" applyAlignment="1">
      <alignment vertical="center"/>
    </xf>
    <xf numFmtId="0" fontId="43" fillId="34" borderId="1" xfId="42" applyFont="1" applyFill="1" applyBorder="1" applyAlignment="1">
      <alignment horizontal="center" vertical="center"/>
    </xf>
    <xf numFmtId="0" fontId="43" fillId="0" borderId="1" xfId="42" applyFont="1" applyBorder="1" applyAlignment="1">
      <alignment horizontal="center" vertical="center"/>
    </xf>
    <xf numFmtId="0" fontId="43" fillId="40" borderId="1" xfId="0" applyFont="1" applyFill="1" applyBorder="1" applyAlignment="1">
      <alignment horizontal="left" vertical="center"/>
    </xf>
    <xf numFmtId="0" fontId="41" fillId="40" borderId="0" xfId="0" applyFont="1" applyFill="1"/>
    <xf numFmtId="0" fontId="47" fillId="37" borderId="2" xfId="43" applyFont="1" applyFill="1" applyBorder="1" applyAlignment="1">
      <alignment horizontal="center" vertical="center" wrapText="1"/>
    </xf>
    <xf numFmtId="0" fontId="43" fillId="0" borderId="1" xfId="0" applyFont="1" applyBorder="1" applyAlignment="1">
      <alignment horizontal="center" vertical="center" wrapText="1"/>
    </xf>
    <xf numFmtId="0" fontId="43" fillId="0" borderId="0" xfId="0" applyFont="1" applyAlignment="1">
      <alignment horizontal="center" vertical="center"/>
    </xf>
    <xf numFmtId="0" fontId="46" fillId="0" borderId="21" xfId="0" applyFont="1" applyBorder="1" applyAlignment="1">
      <alignment horizontal="center" vertical="top" wrapText="1"/>
    </xf>
    <xf numFmtId="0" fontId="43" fillId="0" borderId="4" xfId="0" applyFont="1" applyBorder="1" applyAlignment="1">
      <alignment horizontal="left" vertical="center"/>
    </xf>
    <xf numFmtId="0" fontId="43" fillId="0" borderId="4" xfId="0" applyFont="1" applyBorder="1" applyAlignment="1">
      <alignment vertical="center" wrapText="1"/>
    </xf>
    <xf numFmtId="0" fontId="43" fillId="0" borderId="4" xfId="0" applyFont="1" applyBorder="1" applyAlignment="1">
      <alignment horizontal="center" vertical="center"/>
    </xf>
    <xf numFmtId="0" fontId="51" fillId="0" borderId="0" xfId="44"/>
    <xf numFmtId="0" fontId="52" fillId="0" borderId="0" xfId="43" applyFont="1" applyAlignment="1">
      <alignment vertical="center"/>
    </xf>
    <xf numFmtId="0" fontId="53" fillId="0" borderId="0" xfId="43" applyFont="1" applyAlignment="1">
      <alignment vertical="center"/>
    </xf>
    <xf numFmtId="14" fontId="52" fillId="0" borderId="0" xfId="44" applyNumberFormat="1" applyFont="1" applyAlignment="1">
      <alignment vertical="center"/>
    </xf>
    <xf numFmtId="1" fontId="54" fillId="0" borderId="0" xfId="43" applyNumberFormat="1" applyFont="1" applyAlignment="1">
      <alignment vertical="center"/>
    </xf>
    <xf numFmtId="1" fontId="52" fillId="0" borderId="0" xfId="43" applyNumberFormat="1" applyFont="1" applyAlignment="1">
      <alignment horizontal="center" vertical="center"/>
    </xf>
    <xf numFmtId="1" fontId="52" fillId="0" borderId="0" xfId="43" applyNumberFormat="1" applyFont="1" applyAlignment="1">
      <alignment vertical="center"/>
    </xf>
    <xf numFmtId="0" fontId="52" fillId="0" borderId="0" xfId="43" applyFont="1" applyAlignment="1">
      <alignment horizontal="left" vertical="center"/>
    </xf>
    <xf numFmtId="14" fontId="52" fillId="0" borderId="21" xfId="44" applyNumberFormat="1" applyFont="1" applyBorder="1" applyAlignment="1">
      <alignment vertical="center"/>
    </xf>
    <xf numFmtId="0" fontId="52" fillId="0" borderId="0" xfId="43" applyFont="1" applyAlignment="1">
      <alignment vertical="center" wrapText="1"/>
    </xf>
    <xf numFmtId="0" fontId="19" fillId="34" borderId="28" xfId="42" applyFont="1" applyFill="1" applyBorder="1" applyAlignment="1">
      <alignment horizontal="center" vertical="center"/>
    </xf>
    <xf numFmtId="0" fontId="19" fillId="34" borderId="17" xfId="42" applyFont="1" applyFill="1" applyBorder="1" applyAlignment="1">
      <alignment horizontal="center" vertical="center" wrapText="1"/>
    </xf>
    <xf numFmtId="3" fontId="19" fillId="40" borderId="29" xfId="43" applyNumberFormat="1" applyFill="1" applyBorder="1" applyAlignment="1">
      <alignment horizontal="center" vertical="center" wrapText="1"/>
    </xf>
    <xf numFmtId="0" fontId="19" fillId="40" borderId="17" xfId="43" applyFill="1" applyBorder="1" applyAlignment="1">
      <alignment horizontal="center" vertical="center" wrapText="1"/>
    </xf>
    <xf numFmtId="0" fontId="19" fillId="0" borderId="17" xfId="43" applyBorder="1" applyAlignment="1">
      <alignment horizontal="center" vertical="center" wrapText="1"/>
    </xf>
    <xf numFmtId="0" fontId="19" fillId="40" borderId="46" xfId="43" applyFill="1" applyBorder="1" applyAlignment="1">
      <alignment horizontal="center" vertical="center" wrapText="1"/>
    </xf>
    <xf numFmtId="0" fontId="26" fillId="0" borderId="0" xfId="44" applyFont="1" applyAlignment="1">
      <alignment vertical="center" wrapText="1"/>
    </xf>
    <xf numFmtId="0" fontId="19" fillId="0" borderId="37" xfId="43" applyBorder="1" applyAlignment="1">
      <alignment horizontal="center" vertical="center" wrapText="1"/>
    </xf>
    <xf numFmtId="0" fontId="19" fillId="0" borderId="38" xfId="43" applyBorder="1" applyAlignment="1">
      <alignment horizontal="center" vertical="center" wrapText="1"/>
    </xf>
    <xf numFmtId="0" fontId="29" fillId="0" borderId="38" xfId="43" applyFont="1" applyBorder="1" applyAlignment="1">
      <alignment horizontal="center" vertical="center" wrapText="1"/>
    </xf>
    <xf numFmtId="0" fontId="19" fillId="0" borderId="28" xfId="43" applyBorder="1" applyAlignment="1">
      <alignment horizontal="center" vertical="center" wrapText="1"/>
    </xf>
    <xf numFmtId="3" fontId="19" fillId="34" borderId="46" xfId="43" applyNumberFormat="1" applyFill="1" applyBorder="1" applyAlignment="1">
      <alignment horizontal="center" vertical="center" wrapText="1"/>
    </xf>
    <xf numFmtId="0" fontId="55" fillId="34" borderId="17" xfId="43" applyFont="1" applyFill="1" applyBorder="1" applyAlignment="1">
      <alignment horizontal="center" vertical="center" wrapText="1"/>
    </xf>
    <xf numFmtId="3" fontId="19" fillId="0" borderId="29" xfId="43" applyNumberFormat="1" applyBorder="1" applyAlignment="1">
      <alignment horizontal="center" vertical="center" wrapText="1"/>
    </xf>
    <xf numFmtId="0" fontId="19" fillId="34" borderId="46" xfId="43" applyFill="1" applyBorder="1" applyAlignment="1">
      <alignment horizontal="center" vertical="center" wrapText="1"/>
    </xf>
    <xf numFmtId="0" fontId="19" fillId="0" borderId="17" xfId="42" applyFont="1" applyBorder="1" applyAlignment="1">
      <alignment horizontal="center" vertical="center" wrapText="1"/>
    </xf>
    <xf numFmtId="0" fontId="19" fillId="0" borderId="46" xfId="43" quotePrefix="1" applyBorder="1" applyAlignment="1">
      <alignment horizontal="center" vertical="center"/>
    </xf>
    <xf numFmtId="0" fontId="52" fillId="0" borderId="0" xfId="44" applyFont="1"/>
    <xf numFmtId="0" fontId="19" fillId="0" borderId="46" xfId="43" applyBorder="1" applyAlignment="1">
      <alignment horizontal="center" vertical="center"/>
    </xf>
    <xf numFmtId="0" fontId="19" fillId="34" borderId="17" xfId="43" applyFill="1" applyBorder="1" applyAlignment="1">
      <alignment horizontal="center" vertical="center" wrapText="1"/>
    </xf>
    <xf numFmtId="0" fontId="19" fillId="0" borderId="60" xfId="43" applyBorder="1" applyAlignment="1">
      <alignment horizontal="center" vertical="center" wrapText="1"/>
    </xf>
    <xf numFmtId="0" fontId="19" fillId="0" borderId="46" xfId="43" applyBorder="1" applyAlignment="1">
      <alignment horizontal="center" vertical="center" wrapText="1"/>
    </xf>
    <xf numFmtId="0" fontId="19" fillId="0" borderId="54" xfId="43" applyBorder="1" applyAlignment="1">
      <alignment horizontal="center" vertical="center" wrapText="1"/>
    </xf>
    <xf numFmtId="0" fontId="19" fillId="34" borderId="28" xfId="43" applyFill="1" applyBorder="1" applyAlignment="1">
      <alignment horizontal="center" vertical="center" wrapText="1"/>
    </xf>
    <xf numFmtId="0" fontId="29" fillId="0" borderId="46" xfId="43" applyFont="1" applyBorder="1" applyAlignment="1">
      <alignment horizontal="center" vertical="center" wrapText="1"/>
    </xf>
    <xf numFmtId="0" fontId="29" fillId="0" borderId="17" xfId="43" applyFont="1" applyBorder="1" applyAlignment="1">
      <alignment horizontal="center" vertical="center" wrapText="1"/>
    </xf>
    <xf numFmtId="0" fontId="51" fillId="0" borderId="0" xfId="44" applyAlignment="1">
      <alignment vertical="center"/>
    </xf>
    <xf numFmtId="0" fontId="19" fillId="34" borderId="38" xfId="43" applyFill="1" applyBorder="1" applyAlignment="1">
      <alignment horizontal="center" vertical="center" wrapText="1"/>
    </xf>
    <xf numFmtId="0" fontId="19" fillId="34" borderId="50" xfId="43" applyFill="1" applyBorder="1" applyAlignment="1">
      <alignment horizontal="center" vertical="center" wrapText="1"/>
    </xf>
    <xf numFmtId="3" fontId="19" fillId="0" borderId="46" xfId="43" applyNumberFormat="1" applyBorder="1" applyAlignment="1">
      <alignment horizontal="center" vertical="center" wrapText="1"/>
    </xf>
    <xf numFmtId="0" fontId="26" fillId="0" borderId="0" xfId="43" applyFont="1" applyAlignment="1">
      <alignment vertical="center" wrapText="1"/>
    </xf>
    <xf numFmtId="0" fontId="52" fillId="0" borderId="0" xfId="44" applyFont="1" applyAlignment="1">
      <alignment vertical="center" wrapText="1"/>
    </xf>
    <xf numFmtId="0" fontId="52" fillId="40" borderId="0" xfId="44" applyFont="1" applyFill="1" applyAlignment="1">
      <alignment vertical="center" wrapText="1"/>
    </xf>
    <xf numFmtId="0" fontId="52" fillId="0" borderId="0" xfId="44" applyFont="1" applyAlignment="1">
      <alignment vertical="center"/>
    </xf>
    <xf numFmtId="0" fontId="19" fillId="0" borderId="55" xfId="43" applyBorder="1" applyAlignment="1">
      <alignment horizontal="center" vertical="center" wrapText="1"/>
    </xf>
    <xf numFmtId="0" fontId="52" fillId="0" borderId="21" xfId="43" applyFont="1" applyBorder="1" applyAlignment="1">
      <alignment vertical="center"/>
    </xf>
    <xf numFmtId="0" fontId="19" fillId="0" borderId="56" xfId="43" applyBorder="1" applyAlignment="1">
      <alignment horizontal="center" vertical="center" wrapText="1"/>
    </xf>
    <xf numFmtId="0" fontId="29" fillId="0" borderId="56" xfId="43" applyFont="1" applyBorder="1" applyAlignment="1">
      <alignment horizontal="center" vertical="center" wrapText="1"/>
    </xf>
    <xf numFmtId="3" fontId="19" fillId="39" borderId="34" xfId="43" applyNumberFormat="1" applyFill="1" applyBorder="1" applyAlignment="1">
      <alignment horizontal="center" vertical="center" wrapText="1"/>
    </xf>
    <xf numFmtId="3" fontId="57" fillId="39" borderId="62" xfId="44" applyNumberFormat="1" applyFont="1" applyFill="1" applyBorder="1" applyAlignment="1">
      <alignment horizontal="center" vertical="center"/>
    </xf>
    <xf numFmtId="0" fontId="52" fillId="0" borderId="0" xfId="43" applyFont="1" applyAlignment="1">
      <alignment horizontal="center" vertical="center" wrapText="1"/>
    </xf>
    <xf numFmtId="165" fontId="52" fillId="0" borderId="0" xfId="43" applyNumberFormat="1" applyFont="1" applyAlignment="1">
      <alignment vertical="center" wrapText="1"/>
    </xf>
    <xf numFmtId="0" fontId="19" fillId="36" borderId="28" xfId="42" applyFont="1" applyFill="1" applyBorder="1" applyAlignment="1">
      <alignment horizontal="center" vertical="center"/>
    </xf>
    <xf numFmtId="0" fontId="52" fillId="36" borderId="0" xfId="43" applyFont="1" applyFill="1" applyAlignment="1">
      <alignment vertical="center" wrapText="1"/>
    </xf>
    <xf numFmtId="0" fontId="19" fillId="36" borderId="28" xfId="43" applyFill="1" applyBorder="1" applyAlignment="1">
      <alignment horizontal="center" vertical="center" wrapText="1"/>
    </xf>
    <xf numFmtId="0" fontId="19" fillId="43" borderId="28" xfId="42" applyFont="1" applyFill="1" applyBorder="1" applyAlignment="1">
      <alignment horizontal="center" vertical="center"/>
    </xf>
    <xf numFmtId="0" fontId="19" fillId="43" borderId="17" xfId="42" applyFont="1" applyFill="1" applyBorder="1" applyAlignment="1">
      <alignment horizontal="center" vertical="center" wrapText="1"/>
    </xf>
    <xf numFmtId="3" fontId="19" fillId="43" borderId="29" xfId="43" applyNumberFormat="1" applyFill="1" applyBorder="1" applyAlignment="1">
      <alignment horizontal="center" vertical="center" wrapText="1"/>
    </xf>
    <xf numFmtId="0" fontId="51" fillId="46" borderId="0" xfId="44" applyFill="1"/>
    <xf numFmtId="0" fontId="19" fillId="0" borderId="0" xfId="44" applyFont="1"/>
    <xf numFmtId="0" fontId="41" fillId="0" borderId="0" xfId="0" applyFont="1" applyAlignment="1">
      <alignment vertical="center"/>
    </xf>
    <xf numFmtId="0" fontId="34" fillId="0" borderId="0" xfId="0" applyFont="1" applyAlignment="1">
      <alignment horizontal="center" vertical="center"/>
    </xf>
    <xf numFmtId="0" fontId="58" fillId="0" borderId="63" xfId="0" applyFont="1" applyBorder="1" applyAlignment="1">
      <alignment horizontal="center" vertical="center" wrapText="1"/>
    </xf>
    <xf numFmtId="0" fontId="46" fillId="0" borderId="21" xfId="0" applyFont="1" applyBorder="1" applyAlignment="1">
      <alignment horizontal="center" vertical="center" wrapText="1"/>
    </xf>
    <xf numFmtId="0" fontId="38" fillId="39" borderId="57" xfId="43" applyFont="1" applyFill="1" applyBorder="1" applyAlignment="1">
      <alignment horizontal="center" vertical="center" wrapText="1"/>
    </xf>
    <xf numFmtId="0" fontId="30" fillId="0" borderId="54" xfId="43" applyFont="1" applyBorder="1" applyAlignment="1">
      <alignment horizontal="center" vertical="center" wrapText="1"/>
    </xf>
    <xf numFmtId="0" fontId="19" fillId="44" borderId="17" xfId="43" applyFill="1" applyBorder="1" applyAlignment="1">
      <alignment horizontal="center" vertical="center" wrapText="1"/>
    </xf>
    <xf numFmtId="0" fontId="45" fillId="0" borderId="1" xfId="0" applyFont="1" applyBorder="1" applyAlignment="1">
      <alignment horizontal="left" vertical="center"/>
    </xf>
    <xf numFmtId="0" fontId="43" fillId="0" borderId="1" xfId="0" applyFont="1" applyBorder="1" applyAlignment="1">
      <alignment horizontal="left" vertical="center" wrapText="1"/>
    </xf>
    <xf numFmtId="164" fontId="44" fillId="0" borderId="1" xfId="0" applyNumberFormat="1" applyFont="1" applyBorder="1" applyAlignment="1">
      <alignment horizontal="center" vertical="center" wrapText="1"/>
    </xf>
    <xf numFmtId="0" fontId="43" fillId="0" borderId="1" xfId="42" applyFont="1" applyBorder="1" applyAlignment="1">
      <alignment horizontal="left" vertical="center" wrapText="1"/>
    </xf>
    <xf numFmtId="0" fontId="48" fillId="0" borderId="1" xfId="0" applyFont="1" applyBorder="1" applyAlignment="1">
      <alignment horizontal="center" vertical="center"/>
    </xf>
    <xf numFmtId="0" fontId="49" fillId="0" borderId="2" xfId="43" applyFont="1" applyBorder="1" applyAlignment="1">
      <alignment horizontal="center" vertical="center" wrapText="1"/>
    </xf>
    <xf numFmtId="0" fontId="43" fillId="0" borderId="3" xfId="0" applyFont="1" applyBorder="1" applyAlignment="1">
      <alignment horizontal="center" vertical="center"/>
    </xf>
    <xf numFmtId="0" fontId="38" fillId="0" borderId="57" xfId="43" applyFont="1" applyBorder="1" applyAlignment="1">
      <alignment horizontal="right" vertical="center" wrapText="1"/>
    </xf>
    <xf numFmtId="0" fontId="59" fillId="0" borderId="59" xfId="0" applyFont="1" applyBorder="1" applyAlignment="1">
      <alignment horizontal="center" vertical="center" wrapText="1"/>
    </xf>
    <xf numFmtId="0" fontId="60" fillId="0" borderId="59" xfId="0" applyFont="1" applyBorder="1" applyAlignment="1">
      <alignment horizontal="center" vertical="center" wrapText="1"/>
    </xf>
    <xf numFmtId="0" fontId="45" fillId="34" borderId="1" xfId="42" applyFont="1" applyFill="1" applyBorder="1" applyAlignment="1">
      <alignment horizontal="center" vertical="center"/>
    </xf>
    <xf numFmtId="0" fontId="45" fillId="0" borderId="1" xfId="42" applyFont="1" applyBorder="1" applyAlignment="1">
      <alignment horizontal="center" vertical="center"/>
    </xf>
    <xf numFmtId="0" fontId="43" fillId="44" borderId="1" xfId="0" applyFont="1" applyFill="1" applyBorder="1" applyAlignment="1">
      <alignment vertical="top" wrapText="1"/>
    </xf>
    <xf numFmtId="0" fontId="43" fillId="44" borderId="1" xfId="0" applyFont="1" applyFill="1" applyBorder="1" applyAlignment="1">
      <alignment horizontal="center" vertical="top" wrapText="1"/>
    </xf>
    <xf numFmtId="0" fontId="34" fillId="0" borderId="0" xfId="0" applyFont="1" applyAlignment="1">
      <alignment vertical="center"/>
    </xf>
    <xf numFmtId="0" fontId="52" fillId="40" borderId="0" xfId="43" applyFont="1" applyFill="1" applyAlignment="1">
      <alignment vertical="center" wrapText="1"/>
    </xf>
    <xf numFmtId="0" fontId="0" fillId="0" borderId="1" xfId="0" applyBorder="1"/>
    <xf numFmtId="49" fontId="0" fillId="0" borderId="1" xfId="0" applyNumberFormat="1" applyBorder="1"/>
    <xf numFmtId="0" fontId="17" fillId="0" borderId="1" xfId="0" applyFont="1" applyBorder="1"/>
    <xf numFmtId="0" fontId="62" fillId="0" borderId="28" xfId="0" applyFont="1" applyBorder="1" applyAlignment="1">
      <alignment horizontal="center" vertical="center"/>
    </xf>
    <xf numFmtId="0" fontId="62" fillId="0" borderId="17" xfId="0" applyFont="1" applyBorder="1" applyAlignment="1">
      <alignment vertical="center"/>
    </xf>
    <xf numFmtId="0" fontId="62" fillId="0" borderId="17" xfId="0" applyFont="1" applyBorder="1" applyAlignment="1">
      <alignment horizontal="center" vertical="center"/>
    </xf>
    <xf numFmtId="0" fontId="62" fillId="0" borderId="17" xfId="0" applyFont="1" applyBorder="1" applyAlignment="1">
      <alignment horizontal="center" vertical="center" wrapText="1"/>
    </xf>
    <xf numFmtId="0" fontId="62" fillId="0" borderId="29" xfId="0" applyFont="1" applyBorder="1" applyAlignment="1">
      <alignment horizontal="center" vertical="center"/>
    </xf>
    <xf numFmtId="0" fontId="61" fillId="0" borderId="28" xfId="0" applyFont="1" applyBorder="1" applyAlignment="1">
      <alignment horizontal="center" vertical="center"/>
    </xf>
    <xf numFmtId="0" fontId="61" fillId="0" borderId="17" xfId="0" applyFont="1" applyBorder="1" applyAlignment="1">
      <alignment horizontal="left" vertical="center"/>
    </xf>
    <xf numFmtId="0" fontId="61" fillId="0" borderId="17" xfId="0" applyFont="1" applyBorder="1" applyAlignment="1">
      <alignment horizontal="center" vertical="center"/>
    </xf>
    <xf numFmtId="0" fontId="61" fillId="0" borderId="29" xfId="0" applyFont="1" applyBorder="1" applyAlignment="1">
      <alignment horizontal="center" vertical="center"/>
    </xf>
    <xf numFmtId="0" fontId="62" fillId="0" borderId="17" xfId="0" applyFont="1" applyBorder="1" applyAlignment="1">
      <alignment horizontal="left" vertical="center"/>
    </xf>
    <xf numFmtId="49" fontId="62" fillId="0" borderId="17" xfId="0" applyNumberFormat="1" applyFont="1" applyBorder="1" applyAlignment="1">
      <alignment horizontal="center" vertical="center"/>
    </xf>
    <xf numFmtId="0" fontId="63" fillId="34" borderId="17" xfId="42" applyFont="1" applyFill="1" applyBorder="1" applyAlignment="1">
      <alignment horizontal="center" vertical="center" wrapText="1"/>
    </xf>
    <xf numFmtId="0" fontId="61" fillId="0" borderId="17" xfId="42" applyFont="1" applyBorder="1" applyAlignment="1">
      <alignment horizontal="center" vertical="center" wrapText="1"/>
    </xf>
    <xf numFmtId="0" fontId="64" fillId="34" borderId="17" xfId="42" applyFont="1" applyFill="1" applyBorder="1" applyAlignment="1">
      <alignment horizontal="center" vertical="center" wrapText="1"/>
    </xf>
    <xf numFmtId="0" fontId="64" fillId="0" borderId="18" xfId="43" applyFont="1" applyBorder="1" applyAlignment="1">
      <alignment horizontal="center" vertical="center" wrapText="1"/>
    </xf>
    <xf numFmtId="0" fontId="62" fillId="0" borderId="17" xfId="42" applyFont="1" applyBorder="1" applyAlignment="1">
      <alignment horizontal="center" vertical="center" wrapText="1"/>
    </xf>
    <xf numFmtId="0" fontId="62" fillId="0" borderId="17" xfId="43" applyFont="1" applyBorder="1" applyAlignment="1">
      <alignment horizontal="center" vertical="center" wrapText="1"/>
    </xf>
    <xf numFmtId="0" fontId="62" fillId="0" borderId="29" xfId="43" applyFont="1" applyBorder="1" applyAlignment="1">
      <alignment horizontal="center" vertical="center" wrapText="1"/>
    </xf>
    <xf numFmtId="0" fontId="61" fillId="0" borderId="17" xfId="0" applyFont="1" applyBorder="1" applyAlignment="1">
      <alignment vertical="center"/>
    </xf>
    <xf numFmtId="0" fontId="61" fillId="0" borderId="17" xfId="43" applyFont="1" applyBorder="1" applyAlignment="1">
      <alignment horizontal="center" vertical="center" wrapText="1"/>
    </xf>
    <xf numFmtId="0" fontId="61" fillId="0" borderId="17" xfId="0" applyFont="1" applyBorder="1" applyAlignment="1">
      <alignment horizontal="center" vertical="center" wrapText="1"/>
    </xf>
    <xf numFmtId="0" fontId="61" fillId="0" borderId="32" xfId="0" applyFont="1" applyBorder="1" applyAlignment="1">
      <alignment horizontal="center" vertical="center"/>
    </xf>
    <xf numFmtId="0" fontId="61" fillId="0" borderId="27" xfId="0" applyFont="1" applyBorder="1" applyAlignment="1">
      <alignment vertical="center"/>
    </xf>
    <xf numFmtId="0" fontId="61" fillId="0" borderId="27" xfId="0" applyFont="1" applyBorder="1" applyAlignment="1">
      <alignment horizontal="center" vertical="center"/>
    </xf>
    <xf numFmtId="0" fontId="62" fillId="0" borderId="32" xfId="0" applyFont="1" applyBorder="1" applyAlignment="1">
      <alignment horizontal="center" vertical="center"/>
    </xf>
    <xf numFmtId="0" fontId="62" fillId="0" borderId="27" xfId="0" applyFont="1" applyBorder="1" applyAlignment="1">
      <alignment vertical="center"/>
    </xf>
    <xf numFmtId="0" fontId="62" fillId="0" borderId="27" xfId="0" applyFont="1" applyBorder="1" applyAlignment="1">
      <alignment horizontal="center" vertical="center"/>
    </xf>
    <xf numFmtId="0" fontId="62" fillId="0" borderId="33" xfId="0" applyFont="1" applyBorder="1" applyAlignment="1">
      <alignment horizontal="center" vertical="center"/>
    </xf>
    <xf numFmtId="0" fontId="65" fillId="0" borderId="17" xfId="0" applyFont="1" applyBorder="1" applyAlignment="1">
      <alignment horizontal="center" vertical="center"/>
    </xf>
    <xf numFmtId="0" fontId="65" fillId="0" borderId="27" xfId="0" applyFont="1" applyBorder="1" applyAlignment="1">
      <alignment horizontal="center" vertical="center"/>
    </xf>
    <xf numFmtId="0" fontId="65" fillId="0" borderId="33" xfId="0" applyFont="1" applyBorder="1" applyAlignment="1">
      <alignment horizontal="center" vertical="center"/>
    </xf>
    <xf numFmtId="0" fontId="65" fillId="0" borderId="17" xfId="42" applyFont="1" applyBorder="1" applyAlignment="1">
      <alignment horizontal="center" vertical="center" wrapText="1"/>
    </xf>
    <xf numFmtId="0" fontId="34" fillId="0" borderId="0" xfId="0" applyFont="1" applyFill="1"/>
    <xf numFmtId="0" fontId="39" fillId="0" borderId="0" xfId="0" applyFont="1" applyFill="1"/>
    <xf numFmtId="0" fontId="29" fillId="0" borderId="0" xfId="43" applyFont="1" applyFill="1" applyAlignment="1">
      <alignment horizontal="right" wrapText="1"/>
    </xf>
    <xf numFmtId="0" fontId="52" fillId="0" borderId="0" xfId="43" applyFont="1" applyFill="1" applyAlignment="1">
      <alignment vertical="center" wrapText="1"/>
    </xf>
    <xf numFmtId="0" fontId="19" fillId="0" borderId="0" xfId="43" applyFill="1" applyAlignment="1">
      <alignment horizontal="right" vertical="center"/>
    </xf>
    <xf numFmtId="0" fontId="33" fillId="0" borderId="0" xfId="0" applyFont="1" applyFill="1"/>
    <xf numFmtId="0" fontId="35" fillId="0" borderId="0" xfId="43" applyFont="1" applyFill="1" applyAlignment="1">
      <alignment vertical="center"/>
    </xf>
    <xf numFmtId="0" fontId="29" fillId="0" borderId="0" xfId="43" applyFont="1" applyFill="1" applyAlignment="1">
      <alignment wrapText="1"/>
    </xf>
    <xf numFmtId="0" fontId="22" fillId="38" borderId="37" xfId="0" applyFont="1" applyFill="1" applyBorder="1" applyAlignment="1">
      <alignment horizontal="center" vertical="center"/>
    </xf>
    <xf numFmtId="0" fontId="22" fillId="38" borderId="38" xfId="0" applyFont="1" applyFill="1" applyBorder="1" applyAlignment="1">
      <alignment horizontal="center" vertical="center"/>
    </xf>
    <xf numFmtId="0" fontId="22" fillId="38" borderId="39" xfId="0" applyFont="1" applyFill="1" applyBorder="1" applyAlignment="1">
      <alignment horizontal="center" vertical="center"/>
    </xf>
    <xf numFmtId="0" fontId="22" fillId="38" borderId="43" xfId="0" applyFont="1" applyFill="1" applyBorder="1" applyAlignment="1">
      <alignment horizontal="center" vertical="center"/>
    </xf>
    <xf numFmtId="0" fontId="22" fillId="38" borderId="44" xfId="0" applyFont="1" applyFill="1" applyBorder="1" applyAlignment="1">
      <alignment horizontal="center" vertical="center"/>
    </xf>
    <xf numFmtId="0" fontId="22" fillId="38" borderId="45" xfId="0" applyFont="1" applyFill="1" applyBorder="1" applyAlignment="1">
      <alignment horizontal="center" vertical="center"/>
    </xf>
    <xf numFmtId="0" fontId="31" fillId="0" borderId="22" xfId="0" applyFont="1" applyBorder="1" applyAlignment="1">
      <alignment horizontal="center" vertical="center" wrapText="1"/>
    </xf>
    <xf numFmtId="0" fontId="31" fillId="0" borderId="0" xfId="0" applyFont="1" applyAlignment="1">
      <alignment horizontal="center" vertical="center" wrapText="1"/>
    </xf>
    <xf numFmtId="0" fontId="22" fillId="38" borderId="22" xfId="0" applyFont="1" applyFill="1" applyBorder="1" applyAlignment="1">
      <alignment horizontal="center" vertical="center"/>
    </xf>
    <xf numFmtId="0" fontId="22" fillId="38" borderId="0" xfId="0" applyFont="1" applyFill="1" applyAlignment="1">
      <alignment horizontal="center" vertical="center"/>
    </xf>
    <xf numFmtId="0" fontId="22" fillId="38" borderId="23" xfId="0" applyFont="1" applyFill="1" applyBorder="1" applyAlignment="1">
      <alignment horizontal="center" vertical="center"/>
    </xf>
    <xf numFmtId="0" fontId="22" fillId="38" borderId="40" xfId="0" applyFont="1" applyFill="1" applyBorder="1" applyAlignment="1">
      <alignment horizontal="center" vertical="center"/>
    </xf>
    <xf numFmtId="0" fontId="22" fillId="38" borderId="41" xfId="0" applyFont="1" applyFill="1" applyBorder="1" applyAlignment="1">
      <alignment horizontal="center" vertical="center"/>
    </xf>
    <xf numFmtId="0" fontId="22" fillId="38" borderId="42" xfId="0" applyFont="1" applyFill="1" applyBorder="1" applyAlignment="1">
      <alignment horizontal="center" vertical="center"/>
    </xf>
    <xf numFmtId="0" fontId="46" fillId="0" borderId="21" xfId="0" applyFont="1" applyBorder="1" applyAlignment="1">
      <alignment horizontal="center" vertical="top" wrapText="1"/>
    </xf>
    <xf numFmtId="0" fontId="37" fillId="38" borderId="40" xfId="0" applyFont="1" applyFill="1" applyBorder="1" applyAlignment="1">
      <alignment horizontal="center" vertical="center"/>
    </xf>
    <xf numFmtId="0" fontId="37" fillId="38" borderId="41" xfId="0" applyFont="1" applyFill="1" applyBorder="1" applyAlignment="1">
      <alignment horizontal="center" vertical="center"/>
    </xf>
    <xf numFmtId="0" fontId="37" fillId="38" borderId="42" xfId="0" applyFont="1" applyFill="1" applyBorder="1" applyAlignment="1">
      <alignment horizontal="center" vertical="center"/>
    </xf>
    <xf numFmtId="0" fontId="37" fillId="38" borderId="22" xfId="0" applyFont="1" applyFill="1" applyBorder="1" applyAlignment="1">
      <alignment horizontal="center" vertical="center"/>
    </xf>
    <xf numFmtId="0" fontId="37" fillId="38" borderId="0" xfId="0" applyFont="1" applyFill="1" applyAlignment="1">
      <alignment horizontal="center" vertical="center"/>
    </xf>
    <xf numFmtId="0" fontId="37" fillId="38" borderId="23" xfId="0" applyFont="1" applyFill="1" applyBorder="1" applyAlignment="1">
      <alignment horizontal="center" vertical="center"/>
    </xf>
    <xf numFmtId="0" fontId="37" fillId="47" borderId="40" xfId="0" applyFont="1" applyFill="1" applyBorder="1" applyAlignment="1">
      <alignment horizontal="center" vertical="center"/>
    </xf>
    <xf numFmtId="0" fontId="37" fillId="47" borderId="41" xfId="0" applyFont="1" applyFill="1" applyBorder="1" applyAlignment="1">
      <alignment horizontal="center" vertical="center"/>
    </xf>
    <xf numFmtId="0" fontId="37" fillId="47" borderId="42" xfId="0" applyFont="1" applyFill="1" applyBorder="1" applyAlignment="1">
      <alignment horizontal="center" vertical="center"/>
    </xf>
    <xf numFmtId="0" fontId="37" fillId="38" borderId="43" xfId="0" applyFont="1" applyFill="1" applyBorder="1" applyAlignment="1">
      <alignment horizontal="center" vertical="center"/>
    </xf>
    <xf numFmtId="0" fontId="37" fillId="38" borderId="44" xfId="0" applyFont="1" applyFill="1" applyBorder="1" applyAlignment="1">
      <alignment horizontal="center" vertical="center"/>
    </xf>
    <xf numFmtId="0" fontId="37" fillId="38" borderId="45" xfId="0" applyFont="1" applyFill="1" applyBorder="1" applyAlignment="1">
      <alignment horizontal="center" vertical="center"/>
    </xf>
    <xf numFmtId="0" fontId="25" fillId="0" borderId="21" xfId="0" applyFont="1" applyBorder="1" applyAlignment="1">
      <alignment horizontal="left" wrapText="1"/>
    </xf>
    <xf numFmtId="0" fontId="22" fillId="38" borderId="43" xfId="43" applyFont="1" applyFill="1" applyBorder="1" applyAlignment="1">
      <alignment horizontal="center" vertical="center"/>
    </xf>
    <xf numFmtId="0" fontId="22" fillId="38" borderId="44" xfId="43" applyFont="1" applyFill="1" applyBorder="1" applyAlignment="1">
      <alignment horizontal="center" vertical="center"/>
    </xf>
    <xf numFmtId="0" fontId="22" fillId="38" borderId="49" xfId="0" applyFont="1" applyFill="1" applyBorder="1" applyAlignment="1">
      <alignment horizontal="center" vertical="center"/>
    </xf>
    <xf numFmtId="0" fontId="22" fillId="38" borderId="50" xfId="0" applyFont="1" applyFill="1" applyBorder="1" applyAlignment="1">
      <alignment horizontal="center" vertical="center"/>
    </xf>
    <xf numFmtId="0" fontId="22" fillId="38" borderId="55" xfId="0" applyFont="1" applyFill="1" applyBorder="1" applyAlignment="1">
      <alignment horizontal="center" vertical="center"/>
    </xf>
    <xf numFmtId="0" fontId="22" fillId="38" borderId="56" xfId="0" applyFont="1" applyFill="1" applyBorder="1" applyAlignment="1">
      <alignment horizontal="center" vertical="center"/>
    </xf>
    <xf numFmtId="0" fontId="22" fillId="38" borderId="3" xfId="0" applyFont="1" applyFill="1" applyBorder="1" applyAlignment="1">
      <alignment horizontal="center" vertical="center"/>
    </xf>
    <xf numFmtId="0" fontId="22" fillId="38" borderId="4" xfId="0" applyFont="1" applyFill="1" applyBorder="1" applyAlignment="1">
      <alignment horizontal="center" vertical="center"/>
    </xf>
    <xf numFmtId="0" fontId="22" fillId="38" borderId="15" xfId="0" applyFont="1" applyFill="1" applyBorder="1" applyAlignment="1">
      <alignment horizontal="center" vertical="center"/>
    </xf>
    <xf numFmtId="0" fontId="22" fillId="38" borderId="20" xfId="0" applyFont="1" applyFill="1" applyBorder="1" applyAlignment="1">
      <alignment horizontal="center" vertical="center"/>
    </xf>
    <xf numFmtId="0" fontId="22" fillId="38" borderId="16" xfId="0" applyFont="1" applyFill="1" applyBorder="1" applyAlignment="1">
      <alignment horizontal="center" vertical="center"/>
    </xf>
    <xf numFmtId="0" fontId="22" fillId="38" borderId="21" xfId="0" applyFont="1" applyFill="1" applyBorder="1" applyAlignment="1">
      <alignment horizontal="center" vertical="center"/>
    </xf>
    <xf numFmtId="0" fontId="42" fillId="38" borderId="3" xfId="0" applyFont="1" applyFill="1" applyBorder="1" applyAlignment="1">
      <alignment horizontal="center" vertical="top" wrapText="1"/>
    </xf>
    <xf numFmtId="0" fontId="42" fillId="38" borderId="4" xfId="0" applyFont="1" applyFill="1" applyBorder="1" applyAlignment="1">
      <alignment horizontal="center" vertical="top" wrapText="1"/>
    </xf>
    <xf numFmtId="0" fontId="42" fillId="38" borderId="4" xfId="0" applyFont="1" applyFill="1" applyBorder="1" applyAlignment="1">
      <alignment horizontal="center" vertical="center" wrapText="1"/>
    </xf>
    <xf numFmtId="0" fontId="42" fillId="38" borderId="3" xfId="0" applyFont="1" applyFill="1" applyBorder="1" applyAlignment="1">
      <alignment horizontal="center" vertical="center" wrapText="1"/>
    </xf>
    <xf numFmtId="0" fontId="42" fillId="42" borderId="22" xfId="0" applyFont="1" applyFill="1" applyBorder="1" applyAlignment="1">
      <alignment horizontal="center" vertical="top"/>
    </xf>
    <xf numFmtId="0" fontId="42" fillId="42" borderId="0" xfId="0" applyFont="1" applyFill="1" applyAlignment="1">
      <alignment horizontal="center" vertical="top"/>
    </xf>
    <xf numFmtId="0" fontId="42" fillId="38" borderId="16" xfId="0" applyFont="1" applyFill="1" applyBorder="1" applyAlignment="1">
      <alignment horizontal="center" vertical="center" wrapText="1"/>
    </xf>
    <xf numFmtId="0" fontId="42" fillId="38" borderId="21" xfId="0" applyFont="1" applyFill="1" applyBorder="1" applyAlignment="1">
      <alignment horizontal="center" vertical="center" wrapText="1"/>
    </xf>
    <xf numFmtId="0" fontId="42" fillId="39" borderId="16" xfId="0" applyFont="1" applyFill="1" applyBorder="1" applyAlignment="1">
      <alignment horizontal="center" vertical="top" wrapText="1"/>
    </xf>
    <xf numFmtId="0" fontId="42" fillId="39" borderId="21" xfId="0" applyFont="1" applyFill="1" applyBorder="1" applyAlignment="1">
      <alignment horizontal="center" vertical="top" wrapText="1"/>
    </xf>
    <xf numFmtId="0" fontId="42" fillId="39" borderId="22" xfId="0" applyFont="1" applyFill="1" applyBorder="1" applyAlignment="1">
      <alignment horizontal="center" vertical="top" wrapText="1"/>
    </xf>
    <xf numFmtId="0" fontId="42" fillId="39" borderId="0" xfId="0" applyFont="1" applyFill="1" applyAlignment="1">
      <alignment horizontal="center" vertical="top" wrapText="1"/>
    </xf>
    <xf numFmtId="0" fontId="22" fillId="45" borderId="37" xfId="43" applyFont="1" applyFill="1" applyBorder="1" applyAlignment="1">
      <alignment horizontal="center" vertical="center"/>
    </xf>
    <xf numFmtId="0" fontId="22" fillId="45" borderId="38" xfId="43" applyFont="1" applyFill="1" applyBorder="1" applyAlignment="1">
      <alignment horizontal="center" vertical="center"/>
    </xf>
    <xf numFmtId="0" fontId="22" fillId="45" borderId="39" xfId="43" applyFont="1" applyFill="1" applyBorder="1" applyAlignment="1">
      <alignment horizontal="center" vertical="center"/>
    </xf>
    <xf numFmtId="0" fontId="57" fillId="39" borderId="61" xfId="43" applyFont="1" applyFill="1" applyBorder="1" applyAlignment="1">
      <alignment horizontal="right" vertical="center" wrapText="1"/>
    </xf>
    <xf numFmtId="0" fontId="57" fillId="39" borderId="57" xfId="43" applyFont="1" applyFill="1" applyBorder="1" applyAlignment="1">
      <alignment horizontal="right" vertical="center" wrapText="1"/>
    </xf>
    <xf numFmtId="0" fontId="22" fillId="45" borderId="43" xfId="43" applyFont="1" applyFill="1" applyBorder="1" applyAlignment="1">
      <alignment horizontal="center" vertical="center" wrapText="1"/>
    </xf>
    <xf numFmtId="0" fontId="22" fillId="45" borderId="44" xfId="43" applyFont="1" applyFill="1" applyBorder="1" applyAlignment="1">
      <alignment horizontal="center" vertical="center" wrapText="1"/>
    </xf>
    <xf numFmtId="0" fontId="22" fillId="45" borderId="45" xfId="43" applyFont="1" applyFill="1" applyBorder="1" applyAlignment="1">
      <alignment horizontal="center" vertical="center" wrapText="1"/>
    </xf>
    <xf numFmtId="0" fontId="22" fillId="45" borderId="37" xfId="43" applyFont="1" applyFill="1" applyBorder="1" applyAlignment="1">
      <alignment horizontal="center" vertical="center" wrapText="1"/>
    </xf>
    <xf numFmtId="0" fontId="22" fillId="45" borderId="38" xfId="43" applyFont="1" applyFill="1" applyBorder="1" applyAlignment="1">
      <alignment horizontal="center" vertical="center" wrapText="1"/>
    </xf>
    <xf numFmtId="0" fontId="22" fillId="45" borderId="39" xfId="43" applyFont="1" applyFill="1" applyBorder="1" applyAlignment="1">
      <alignment horizontal="center" vertical="center" wrapText="1"/>
    </xf>
    <xf numFmtId="0" fontId="22" fillId="38" borderId="45" xfId="43" applyFont="1" applyFill="1" applyBorder="1" applyAlignment="1">
      <alignment horizontal="center" vertical="center"/>
    </xf>
    <xf numFmtId="0" fontId="22" fillId="38" borderId="43" xfId="43" applyFont="1" applyFill="1" applyBorder="1" applyAlignment="1">
      <alignment horizontal="center" vertical="center" wrapText="1"/>
    </xf>
    <xf numFmtId="0" fontId="22" fillId="38" borderId="44" xfId="43" applyFont="1" applyFill="1" applyBorder="1" applyAlignment="1">
      <alignment horizontal="center" vertical="center" wrapText="1"/>
    </xf>
    <xf numFmtId="0" fontId="22" fillId="38" borderId="45" xfId="43" applyFont="1" applyFill="1" applyBorder="1" applyAlignment="1">
      <alignment horizontal="center" vertical="center" wrapText="1"/>
    </xf>
    <xf numFmtId="0" fontId="50" fillId="0" borderId="0" xfId="43" applyFont="1" applyAlignment="1">
      <alignment horizontal="center" vertical="center"/>
    </xf>
    <xf numFmtId="14" fontId="52" fillId="0" borderId="21" xfId="44" quotePrefix="1" applyNumberFormat="1" applyFont="1" applyBorder="1" applyAlignment="1">
      <alignment horizontal="right" vertical="center"/>
    </xf>
    <xf numFmtId="0" fontId="27" fillId="37" borderId="1" xfId="44" applyFont="1" applyFill="1" applyBorder="1" applyAlignment="1">
      <alignment horizontal="center" vertical="center" wrapText="1"/>
    </xf>
    <xf numFmtId="0" fontId="62" fillId="0" borderId="17" xfId="0" applyFont="1" applyBorder="1" applyAlignment="1">
      <alignment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38"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rmal 10" xfId="43" xr:uid="{00000000-0005-0000-0000-000022000000}"/>
    <cellStyle name="Normal 2" xfId="44" xr:uid="{00000000-0005-0000-0000-000023000000}"/>
    <cellStyle name="Normal 2 10 3" xfId="42" xr:uid="{00000000-0005-0000-0000-000024000000}"/>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2" xfId="39" builtinId="17" customBuiltin="1"/>
    <cellStyle name="Título 3" xfId="40" builtinId="18" customBuiltin="1"/>
    <cellStyle name="Total" xfId="41" builtinId="25" customBuiltin="1"/>
  </cellStyles>
  <dxfs count="0"/>
  <tableStyles count="0" defaultTableStyle="TableStyleMedium9" defaultPivotStyle="PivotStyleLight16"/>
  <colors>
    <mruColors>
      <color rgb="FFF89A35"/>
      <color rgb="FF595959"/>
      <color rgb="FF009E8A"/>
      <color rgb="FFF59D28"/>
      <color rgb="FF43B6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95249</xdr:colOff>
      <xdr:row>8</xdr:row>
      <xdr:rowOff>104775</xdr:rowOff>
    </xdr:from>
    <xdr:to>
      <xdr:col>16</xdr:col>
      <xdr:colOff>456196</xdr:colOff>
      <xdr:row>24</xdr:row>
      <xdr:rowOff>104775</xdr:rowOff>
    </xdr:to>
    <xdr:pic>
      <xdr:nvPicPr>
        <xdr:cNvPr id="2" name="Imagen 1">
          <a:extLst>
            <a:ext uri="{FF2B5EF4-FFF2-40B4-BE49-F238E27FC236}">
              <a16:creationId xmlns:a16="http://schemas.microsoft.com/office/drawing/2014/main" id="{5DFB30CB-DA59-43C0-AC28-FAB907C914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49" y="1628775"/>
          <a:ext cx="5694947" cy="3048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4"/>
  <sheetViews>
    <sheetView zoomScale="78" zoomScaleNormal="78" workbookViewId="0"/>
  </sheetViews>
  <sheetFormatPr baseColWidth="10" defaultColWidth="11.42578125" defaultRowHeight="12.75"/>
  <cols>
    <col min="1" max="1" width="9.7109375" style="5" customWidth="1"/>
    <col min="2" max="2" width="40.7109375" style="5" customWidth="1"/>
    <col min="3" max="3" width="41.140625" style="5" customWidth="1"/>
    <col min="4" max="4" width="43" style="6" customWidth="1"/>
    <col min="5" max="5" width="46.85546875" style="6" customWidth="1"/>
    <col min="6" max="6" width="17.7109375" style="5" customWidth="1"/>
    <col min="7" max="7" width="17.7109375" style="6" customWidth="1"/>
    <col min="8" max="8" width="13.7109375" style="5" customWidth="1"/>
    <col min="9" max="9" width="34.85546875" style="5" customWidth="1"/>
    <col min="10" max="11" width="13.7109375" style="5" customWidth="1"/>
    <col min="12" max="16384" width="11.42578125" style="5"/>
  </cols>
  <sheetData>
    <row r="1" spans="1:13" s="3" customFormat="1" ht="15">
      <c r="A1" s="16" t="s">
        <v>0</v>
      </c>
      <c r="D1" s="15"/>
      <c r="E1" s="15"/>
      <c r="G1" s="15"/>
      <c r="J1" s="17"/>
    </row>
    <row r="2" spans="1:13" ht="35.25" customHeight="1">
      <c r="A2" s="19" t="s">
        <v>1</v>
      </c>
      <c r="B2" s="19" t="s">
        <v>2</v>
      </c>
      <c r="C2" s="19" t="s">
        <v>3</v>
      </c>
      <c r="D2" s="19" t="s">
        <v>4</v>
      </c>
      <c r="E2" s="19" t="s">
        <v>5</v>
      </c>
      <c r="F2" s="19" t="s">
        <v>6</v>
      </c>
      <c r="G2" s="19" t="s">
        <v>7</v>
      </c>
      <c r="H2" s="19" t="s">
        <v>8</v>
      </c>
      <c r="I2" s="19" t="s">
        <v>9</v>
      </c>
      <c r="J2" s="19" t="s">
        <v>10</v>
      </c>
      <c r="K2" s="19" t="s">
        <v>11</v>
      </c>
    </row>
    <row r="3" spans="1:13" s="69" customFormat="1">
      <c r="A3" s="378" t="s">
        <v>12</v>
      </c>
      <c r="B3" s="379"/>
      <c r="C3" s="379"/>
      <c r="D3" s="379"/>
      <c r="E3" s="379"/>
      <c r="F3" s="379"/>
      <c r="G3" s="379"/>
      <c r="H3" s="379"/>
      <c r="I3" s="379"/>
      <c r="J3" s="379"/>
      <c r="K3" s="380"/>
    </row>
    <row r="4" spans="1:13" ht="25.5">
      <c r="A4" s="34">
        <v>1</v>
      </c>
      <c r="B4" s="70" t="s">
        <v>13</v>
      </c>
      <c r="C4" s="71" t="s">
        <v>13</v>
      </c>
      <c r="D4" s="36" t="s">
        <v>13</v>
      </c>
      <c r="E4" s="72" t="s">
        <v>14</v>
      </c>
      <c r="F4" s="36" t="s">
        <v>15</v>
      </c>
      <c r="G4" s="72" t="s">
        <v>15</v>
      </c>
      <c r="H4" s="36" t="s">
        <v>16</v>
      </c>
      <c r="I4" s="73" t="s">
        <v>17</v>
      </c>
      <c r="J4" s="36">
        <v>16</v>
      </c>
      <c r="K4" s="74">
        <v>16</v>
      </c>
    </row>
    <row r="5" spans="1:13">
      <c r="A5" s="34">
        <f>A4+1</f>
        <v>2</v>
      </c>
      <c r="B5" s="70" t="s">
        <v>18</v>
      </c>
      <c r="C5" s="71" t="s">
        <v>18</v>
      </c>
      <c r="D5" s="36" t="s">
        <v>19</v>
      </c>
      <c r="E5" s="72" t="s">
        <v>20</v>
      </c>
      <c r="F5" s="36" t="s">
        <v>21</v>
      </c>
      <c r="G5" s="72" t="s">
        <v>21</v>
      </c>
      <c r="H5" s="36" t="s">
        <v>22</v>
      </c>
      <c r="I5" s="72" t="s">
        <v>23</v>
      </c>
      <c r="J5" s="36">
        <v>20</v>
      </c>
      <c r="K5" s="74">
        <v>5</v>
      </c>
    </row>
    <row r="6" spans="1:13">
      <c r="A6" s="34">
        <f t="shared" ref="A6:A8" si="0">A5+1</f>
        <v>3</v>
      </c>
      <c r="B6" s="70" t="s">
        <v>24</v>
      </c>
      <c r="C6" s="71" t="s">
        <v>24</v>
      </c>
      <c r="D6" s="36" t="s">
        <v>25</v>
      </c>
      <c r="E6" s="72" t="s">
        <v>24</v>
      </c>
      <c r="F6" s="36" t="s">
        <v>26</v>
      </c>
      <c r="G6" s="72" t="s">
        <v>26</v>
      </c>
      <c r="H6" s="36" t="s">
        <v>27</v>
      </c>
      <c r="I6" s="72" t="s">
        <v>28</v>
      </c>
      <c r="J6" s="36">
        <v>100</v>
      </c>
      <c r="K6" s="74">
        <v>110</v>
      </c>
      <c r="M6" s="18"/>
    </row>
    <row r="7" spans="1:13">
      <c r="A7" s="34">
        <f t="shared" si="0"/>
        <v>4</v>
      </c>
      <c r="B7" s="70" t="s">
        <v>29</v>
      </c>
      <c r="C7" s="71" t="s">
        <v>29</v>
      </c>
      <c r="D7" s="36" t="s">
        <v>30</v>
      </c>
      <c r="E7" s="72" t="s">
        <v>31</v>
      </c>
      <c r="F7" s="36" t="s">
        <v>32</v>
      </c>
      <c r="G7" s="72" t="s">
        <v>32</v>
      </c>
      <c r="H7" s="36" t="s">
        <v>27</v>
      </c>
      <c r="I7" s="75" t="s">
        <v>33</v>
      </c>
      <c r="J7" s="36">
        <v>25</v>
      </c>
      <c r="K7" s="74">
        <v>25</v>
      </c>
    </row>
    <row r="8" spans="1:13">
      <c r="A8" s="34">
        <f t="shared" si="0"/>
        <v>5</v>
      </c>
      <c r="B8" s="70" t="s">
        <v>34</v>
      </c>
      <c r="C8" s="71" t="s">
        <v>34</v>
      </c>
      <c r="D8" s="46" t="s">
        <v>35</v>
      </c>
      <c r="E8" s="76" t="s">
        <v>36</v>
      </c>
      <c r="F8" s="36" t="s">
        <v>37</v>
      </c>
      <c r="G8" s="72" t="s">
        <v>37</v>
      </c>
      <c r="H8" s="36" t="s">
        <v>38</v>
      </c>
      <c r="I8" s="72" t="s">
        <v>39</v>
      </c>
      <c r="J8" s="36">
        <v>4</v>
      </c>
      <c r="K8" s="74">
        <v>3</v>
      </c>
    </row>
    <row r="9" spans="1:13">
      <c r="A9" s="77"/>
      <c r="B9" s="78"/>
      <c r="C9" s="79"/>
      <c r="D9" s="80"/>
      <c r="E9" s="81"/>
      <c r="F9" s="82"/>
      <c r="G9" s="83"/>
      <c r="H9" s="82"/>
      <c r="I9" s="83"/>
      <c r="J9" s="82"/>
      <c r="K9" s="20">
        <f>+SUM(K4:K8)</f>
        <v>159</v>
      </c>
    </row>
    <row r="10" spans="1:13" s="69" customFormat="1">
      <c r="A10" s="375" t="s">
        <v>40</v>
      </c>
      <c r="B10" s="376"/>
      <c r="C10" s="376"/>
      <c r="D10" s="376"/>
      <c r="E10" s="376"/>
      <c r="F10" s="376"/>
      <c r="G10" s="376"/>
      <c r="H10" s="376"/>
      <c r="I10" s="376"/>
      <c r="J10" s="376"/>
      <c r="K10" s="377"/>
    </row>
    <row r="11" spans="1:13">
      <c r="A11" s="34">
        <f>A8+1</f>
        <v>6</v>
      </c>
      <c r="B11" s="70" t="s">
        <v>41</v>
      </c>
      <c r="C11" s="71" t="s">
        <v>41</v>
      </c>
      <c r="D11" s="36" t="s">
        <v>41</v>
      </c>
      <c r="E11" s="72" t="s">
        <v>41</v>
      </c>
      <c r="F11" s="36" t="s">
        <v>42</v>
      </c>
      <c r="G11" s="72" t="s">
        <v>42</v>
      </c>
      <c r="H11" s="36" t="s">
        <v>43</v>
      </c>
      <c r="I11" s="75" t="s">
        <v>44</v>
      </c>
      <c r="J11" s="36">
        <v>20</v>
      </c>
      <c r="K11" s="74">
        <v>20</v>
      </c>
      <c r="L11" s="84" t="s">
        <v>45</v>
      </c>
    </row>
    <row r="12" spans="1:13">
      <c r="A12" s="34">
        <f t="shared" ref="A12:A13" si="1">A11+1</f>
        <v>7</v>
      </c>
      <c r="B12" s="70" t="s">
        <v>41</v>
      </c>
      <c r="C12" s="71" t="s">
        <v>41</v>
      </c>
      <c r="D12" s="36" t="s">
        <v>41</v>
      </c>
      <c r="E12" s="72" t="s">
        <v>41</v>
      </c>
      <c r="F12" s="36" t="s">
        <v>46</v>
      </c>
      <c r="G12" s="72" t="s">
        <v>46</v>
      </c>
      <c r="H12" s="36" t="s">
        <v>27</v>
      </c>
      <c r="I12" s="75" t="s">
        <v>44</v>
      </c>
      <c r="J12" s="36">
        <v>31</v>
      </c>
      <c r="K12" s="74">
        <v>31</v>
      </c>
      <c r="L12" s="84" t="s">
        <v>45</v>
      </c>
    </row>
    <row r="13" spans="1:13">
      <c r="A13" s="34">
        <f t="shared" si="1"/>
        <v>8</v>
      </c>
      <c r="B13" s="70" t="s">
        <v>41</v>
      </c>
      <c r="C13" s="71" t="s">
        <v>41</v>
      </c>
      <c r="D13" s="36" t="s">
        <v>47</v>
      </c>
      <c r="E13" s="72" t="s">
        <v>41</v>
      </c>
      <c r="F13" s="36" t="s">
        <v>48</v>
      </c>
      <c r="G13" s="72" t="s">
        <v>48</v>
      </c>
      <c r="H13" s="36" t="s">
        <v>49</v>
      </c>
      <c r="I13" s="75" t="s">
        <v>44</v>
      </c>
      <c r="J13" s="36">
        <v>1</v>
      </c>
      <c r="K13" s="74">
        <v>1</v>
      </c>
      <c r="L13" s="84" t="s">
        <v>45</v>
      </c>
    </row>
    <row r="14" spans="1:13">
      <c r="A14" s="85"/>
      <c r="B14" s="86"/>
      <c r="C14" s="87"/>
      <c r="D14" s="88"/>
      <c r="E14" s="89"/>
      <c r="F14" s="88"/>
      <c r="G14" s="89"/>
      <c r="H14" s="88"/>
      <c r="I14" s="90"/>
      <c r="J14" s="88"/>
      <c r="K14" s="20">
        <f>+SUM(K11:K13)</f>
        <v>52</v>
      </c>
      <c r="L14" s="84"/>
    </row>
    <row r="15" spans="1:13" s="69" customFormat="1">
      <c r="A15" s="386" t="s">
        <v>50</v>
      </c>
      <c r="B15" s="387"/>
      <c r="C15" s="387"/>
      <c r="D15" s="387"/>
      <c r="E15" s="387"/>
      <c r="F15" s="387"/>
      <c r="G15" s="387"/>
      <c r="H15" s="387"/>
      <c r="I15" s="387"/>
      <c r="J15" s="387"/>
      <c r="K15" s="388"/>
    </row>
    <row r="16" spans="1:13" s="69" customFormat="1">
      <c r="A16" s="383" t="s">
        <v>51</v>
      </c>
      <c r="B16" s="384"/>
      <c r="C16" s="384"/>
      <c r="D16" s="384"/>
      <c r="E16" s="384"/>
      <c r="F16" s="384"/>
      <c r="G16" s="384"/>
      <c r="H16" s="384"/>
      <c r="I16" s="384"/>
      <c r="J16" s="384"/>
      <c r="K16" s="385"/>
    </row>
    <row r="17" spans="1:11" s="4" customFormat="1">
      <c r="A17" s="91">
        <f>+A13+1</f>
        <v>9</v>
      </c>
      <c r="B17" s="92"/>
      <c r="C17" s="93" t="s">
        <v>52</v>
      </c>
      <c r="D17" s="94"/>
      <c r="E17" s="95" t="s">
        <v>53</v>
      </c>
      <c r="F17" s="94"/>
      <c r="G17" s="95" t="s">
        <v>54</v>
      </c>
      <c r="H17" s="94"/>
      <c r="I17" s="95" t="s">
        <v>55</v>
      </c>
      <c r="J17" s="94"/>
      <c r="K17" s="96">
        <v>1</v>
      </c>
    </row>
    <row r="18" spans="1:11">
      <c r="A18" s="34"/>
      <c r="B18" s="45"/>
      <c r="C18" s="97"/>
      <c r="D18" s="36"/>
      <c r="E18" s="72" t="s">
        <v>56</v>
      </c>
      <c r="F18" s="36"/>
      <c r="G18" s="72"/>
      <c r="H18" s="36"/>
      <c r="I18" s="72">
        <v>1</v>
      </c>
      <c r="J18" s="36"/>
      <c r="K18" s="74"/>
    </row>
    <row r="19" spans="1:11">
      <c r="A19" s="34"/>
      <c r="B19" s="45"/>
      <c r="C19" s="97"/>
      <c r="D19" s="36"/>
      <c r="E19" s="72" t="s">
        <v>57</v>
      </c>
      <c r="F19" s="36"/>
      <c r="G19" s="72"/>
      <c r="H19" s="36"/>
      <c r="I19" s="72">
        <v>2</v>
      </c>
      <c r="J19" s="36"/>
      <c r="K19" s="74"/>
    </row>
    <row r="20" spans="1:11" s="4" customFormat="1">
      <c r="A20" s="98">
        <f>+A17+1</f>
        <v>10</v>
      </c>
      <c r="B20" s="99"/>
      <c r="C20" s="100" t="s">
        <v>58</v>
      </c>
      <c r="D20" s="101"/>
      <c r="E20" s="102" t="s">
        <v>58</v>
      </c>
      <c r="F20" s="101"/>
      <c r="G20" s="102" t="s">
        <v>59</v>
      </c>
      <c r="H20" s="101"/>
      <c r="I20" s="102" t="s">
        <v>60</v>
      </c>
      <c r="J20" s="101"/>
      <c r="K20" s="103">
        <v>1</v>
      </c>
    </row>
    <row r="21" spans="1:11">
      <c r="A21" s="34"/>
      <c r="B21" s="45"/>
      <c r="C21" s="97"/>
      <c r="D21" s="36"/>
      <c r="E21" s="72" t="s">
        <v>61</v>
      </c>
      <c r="F21" s="36"/>
      <c r="G21" s="72"/>
      <c r="H21" s="36"/>
      <c r="I21" s="72">
        <v>1</v>
      </c>
      <c r="J21" s="36"/>
      <c r="K21" s="74"/>
    </row>
    <row r="22" spans="1:11">
      <c r="A22" s="34"/>
      <c r="B22" s="45"/>
      <c r="C22" s="97"/>
      <c r="D22" s="36"/>
      <c r="E22" s="72" t="s">
        <v>62</v>
      </c>
      <c r="F22" s="36"/>
      <c r="G22" s="72"/>
      <c r="H22" s="36"/>
      <c r="I22" s="72">
        <v>2</v>
      </c>
      <c r="J22" s="36"/>
      <c r="K22" s="74"/>
    </row>
    <row r="23" spans="1:11">
      <c r="A23" s="34"/>
      <c r="B23" s="45"/>
      <c r="C23" s="97"/>
      <c r="D23" s="36"/>
      <c r="E23" s="72" t="s">
        <v>63</v>
      </c>
      <c r="F23" s="36"/>
      <c r="G23" s="72"/>
      <c r="H23" s="36"/>
      <c r="I23" s="72">
        <v>3</v>
      </c>
      <c r="J23" s="36"/>
      <c r="K23" s="74"/>
    </row>
    <row r="24" spans="1:11">
      <c r="A24" s="34"/>
      <c r="B24" s="45"/>
      <c r="C24" s="97"/>
      <c r="D24" s="36"/>
      <c r="E24" s="72" t="s">
        <v>64</v>
      </c>
      <c r="F24" s="36"/>
      <c r="G24" s="72"/>
      <c r="H24" s="36"/>
      <c r="I24" s="72">
        <v>4</v>
      </c>
      <c r="J24" s="36"/>
      <c r="K24" s="74"/>
    </row>
    <row r="25" spans="1:11">
      <c r="A25" s="34"/>
      <c r="B25" s="45"/>
      <c r="C25" s="97"/>
      <c r="D25" s="36"/>
      <c r="E25" s="72" t="s">
        <v>65</v>
      </c>
      <c r="F25" s="36"/>
      <c r="G25" s="72"/>
      <c r="H25" s="36"/>
      <c r="I25" s="72" t="s">
        <v>66</v>
      </c>
      <c r="J25" s="36"/>
      <c r="K25" s="74"/>
    </row>
    <row r="26" spans="1:11" s="4" customFormat="1">
      <c r="A26" s="98">
        <f>+A20+1</f>
        <v>11</v>
      </c>
      <c r="B26" s="99"/>
      <c r="C26" s="100" t="s">
        <v>67</v>
      </c>
      <c r="D26" s="101"/>
      <c r="E26" s="102" t="s">
        <v>67</v>
      </c>
      <c r="F26" s="101"/>
      <c r="G26" s="102" t="s">
        <v>68</v>
      </c>
      <c r="H26" s="101"/>
      <c r="I26" s="102" t="s">
        <v>69</v>
      </c>
      <c r="J26" s="101"/>
      <c r="K26" s="103">
        <v>2</v>
      </c>
    </row>
    <row r="27" spans="1:11">
      <c r="A27" s="34"/>
      <c r="B27" s="45"/>
      <c r="C27" s="97"/>
      <c r="D27" s="36"/>
      <c r="E27" s="72" t="s">
        <v>70</v>
      </c>
      <c r="F27" s="36"/>
      <c r="G27" s="72"/>
      <c r="H27" s="36"/>
      <c r="I27" s="72" t="s">
        <v>71</v>
      </c>
      <c r="J27" s="36"/>
      <c r="K27" s="74"/>
    </row>
    <row r="28" spans="1:11">
      <c r="A28" s="34"/>
      <c r="B28" s="45"/>
      <c r="C28" s="97"/>
      <c r="D28" s="36"/>
      <c r="E28" s="72" t="s">
        <v>72</v>
      </c>
      <c r="F28" s="36"/>
      <c r="G28" s="72"/>
      <c r="H28" s="36"/>
      <c r="I28" s="72" t="s">
        <v>73</v>
      </c>
      <c r="J28" s="36"/>
      <c r="K28" s="74"/>
    </row>
    <row r="29" spans="1:11">
      <c r="A29" s="34"/>
      <c r="B29" s="45"/>
      <c r="C29" s="97"/>
      <c r="D29" s="36"/>
      <c r="E29" s="72" t="s">
        <v>74</v>
      </c>
      <c r="F29" s="36"/>
      <c r="G29" s="72"/>
      <c r="H29" s="36"/>
      <c r="I29" s="72" t="s">
        <v>75</v>
      </c>
      <c r="J29" s="36"/>
      <c r="K29" s="74"/>
    </row>
    <row r="30" spans="1:11">
      <c r="A30" s="34"/>
      <c r="B30" s="45"/>
      <c r="C30" s="97"/>
      <c r="D30" s="36"/>
      <c r="E30" s="72" t="s">
        <v>76</v>
      </c>
      <c r="F30" s="36"/>
      <c r="G30" s="72"/>
      <c r="H30" s="36"/>
      <c r="I30" s="72" t="s">
        <v>77</v>
      </c>
      <c r="J30" s="36"/>
      <c r="K30" s="74"/>
    </row>
    <row r="31" spans="1:11">
      <c r="A31" s="34"/>
      <c r="B31" s="45"/>
      <c r="C31" s="97"/>
      <c r="D31" s="36"/>
      <c r="E31" s="72" t="s">
        <v>78</v>
      </c>
      <c r="F31" s="36"/>
      <c r="G31" s="72"/>
      <c r="H31" s="36"/>
      <c r="I31" s="72" t="s">
        <v>79</v>
      </c>
      <c r="J31" s="36"/>
      <c r="K31" s="74"/>
    </row>
    <row r="32" spans="1:11">
      <c r="A32" s="34"/>
      <c r="B32" s="45"/>
      <c r="C32" s="97"/>
      <c r="D32" s="36"/>
      <c r="E32" s="72" t="s">
        <v>80</v>
      </c>
      <c r="F32" s="36"/>
      <c r="G32" s="72"/>
      <c r="H32" s="36"/>
      <c r="I32" s="72" t="s">
        <v>81</v>
      </c>
      <c r="J32" s="36"/>
      <c r="K32" s="74"/>
    </row>
    <row r="33" spans="1:11">
      <c r="A33" s="34"/>
      <c r="B33" s="45"/>
      <c r="C33" s="97"/>
      <c r="D33" s="36"/>
      <c r="E33" s="72" t="s">
        <v>82</v>
      </c>
      <c r="F33" s="36"/>
      <c r="G33" s="72"/>
      <c r="H33" s="36"/>
      <c r="I33" s="72" t="s">
        <v>83</v>
      </c>
      <c r="J33" s="36"/>
      <c r="K33" s="74"/>
    </row>
    <row r="34" spans="1:11">
      <c r="A34" s="34"/>
      <c r="B34" s="45"/>
      <c r="C34" s="97"/>
      <c r="D34" s="36"/>
      <c r="E34" s="72" t="s">
        <v>84</v>
      </c>
      <c r="F34" s="36"/>
      <c r="G34" s="72"/>
      <c r="H34" s="36"/>
      <c r="I34" s="72" t="s">
        <v>85</v>
      </c>
      <c r="J34" s="36"/>
      <c r="K34" s="74"/>
    </row>
    <row r="35" spans="1:11">
      <c r="A35" s="34"/>
      <c r="B35" s="45"/>
      <c r="C35" s="97"/>
      <c r="D35" s="36"/>
      <c r="E35" s="72" t="s">
        <v>86</v>
      </c>
      <c r="F35" s="36"/>
      <c r="G35" s="72"/>
      <c r="H35" s="36"/>
      <c r="I35" s="72" t="s">
        <v>87</v>
      </c>
      <c r="J35" s="36"/>
      <c r="K35" s="74"/>
    </row>
    <row r="36" spans="1:11">
      <c r="A36" s="34"/>
      <c r="B36" s="45"/>
      <c r="C36" s="97"/>
      <c r="D36" s="36"/>
      <c r="E36" s="72" t="s">
        <v>88</v>
      </c>
      <c r="F36" s="36"/>
      <c r="G36" s="72"/>
      <c r="H36" s="36"/>
      <c r="I36" s="72">
        <v>10</v>
      </c>
      <c r="J36" s="36"/>
      <c r="K36" s="74"/>
    </row>
    <row r="37" spans="1:11">
      <c r="A37" s="34"/>
      <c r="B37" s="45"/>
      <c r="C37" s="97"/>
      <c r="D37" s="36"/>
      <c r="E37" s="72" t="s">
        <v>89</v>
      </c>
      <c r="F37" s="36"/>
      <c r="G37" s="72"/>
      <c r="H37" s="36"/>
      <c r="I37" s="72">
        <v>11</v>
      </c>
      <c r="J37" s="36"/>
      <c r="K37" s="74"/>
    </row>
    <row r="38" spans="1:11">
      <c r="A38" s="34"/>
      <c r="B38" s="45"/>
      <c r="C38" s="97"/>
      <c r="D38" s="36"/>
      <c r="E38" s="72" t="s">
        <v>90</v>
      </c>
      <c r="F38" s="36"/>
      <c r="G38" s="72"/>
      <c r="H38" s="36"/>
      <c r="I38" s="72">
        <v>99</v>
      </c>
      <c r="J38" s="36"/>
      <c r="K38" s="74"/>
    </row>
    <row r="39" spans="1:11">
      <c r="A39" s="34"/>
      <c r="B39" s="45"/>
      <c r="C39" s="97"/>
      <c r="D39" s="36"/>
      <c r="E39" s="72" t="s">
        <v>65</v>
      </c>
      <c r="F39" s="36"/>
      <c r="G39" s="72"/>
      <c r="H39" s="36"/>
      <c r="I39" s="72" t="s">
        <v>66</v>
      </c>
      <c r="J39" s="36"/>
      <c r="K39" s="74"/>
    </row>
    <row r="40" spans="1:11" ht="25.5">
      <c r="A40" s="34"/>
      <c r="B40" s="45"/>
      <c r="C40" s="100" t="s">
        <v>91</v>
      </c>
      <c r="D40" s="36"/>
      <c r="E40" s="102" t="s">
        <v>92</v>
      </c>
      <c r="F40" s="36"/>
      <c r="G40" s="102" t="s">
        <v>93</v>
      </c>
      <c r="H40" s="36"/>
      <c r="I40" s="104" t="s">
        <v>94</v>
      </c>
      <c r="J40" s="36"/>
      <c r="K40" s="103">
        <v>3</v>
      </c>
    </row>
    <row r="41" spans="1:11">
      <c r="A41" s="34"/>
      <c r="B41" s="45"/>
      <c r="C41" s="97"/>
      <c r="D41" s="36"/>
      <c r="E41" s="72" t="s">
        <v>95</v>
      </c>
      <c r="F41" s="36"/>
      <c r="G41" s="72"/>
      <c r="H41" s="36"/>
      <c r="I41" s="72" t="s">
        <v>96</v>
      </c>
      <c r="J41" s="36"/>
      <c r="K41" s="74"/>
    </row>
    <row r="42" spans="1:11">
      <c r="A42" s="34"/>
      <c r="B42" s="45"/>
      <c r="C42" s="97"/>
      <c r="D42" s="36"/>
      <c r="E42" s="72" t="s">
        <v>70</v>
      </c>
      <c r="F42" s="36"/>
      <c r="G42" s="72"/>
      <c r="H42" s="36"/>
      <c r="I42" s="72" t="s">
        <v>97</v>
      </c>
      <c r="J42" s="36"/>
      <c r="K42" s="74"/>
    </row>
    <row r="43" spans="1:11">
      <c r="A43" s="34"/>
      <c r="B43" s="45"/>
      <c r="C43" s="97"/>
      <c r="D43" s="36"/>
      <c r="E43" s="72" t="s">
        <v>72</v>
      </c>
      <c r="F43" s="36"/>
      <c r="G43" s="72"/>
      <c r="H43" s="36"/>
      <c r="I43" s="72" t="s">
        <v>98</v>
      </c>
      <c r="J43" s="36"/>
      <c r="K43" s="74"/>
    </row>
    <row r="44" spans="1:11">
      <c r="A44" s="34"/>
      <c r="B44" s="45"/>
      <c r="C44" s="97"/>
      <c r="D44" s="36"/>
      <c r="E44" s="72" t="s">
        <v>74</v>
      </c>
      <c r="F44" s="36"/>
      <c r="G44" s="72"/>
      <c r="H44" s="36"/>
      <c r="I44" s="72" t="s">
        <v>99</v>
      </c>
      <c r="J44" s="36"/>
      <c r="K44" s="74"/>
    </row>
    <row r="45" spans="1:11">
      <c r="A45" s="34"/>
      <c r="B45" s="45"/>
      <c r="C45" s="97"/>
      <c r="D45" s="36"/>
      <c r="E45" s="72" t="s">
        <v>76</v>
      </c>
      <c r="F45" s="36"/>
      <c r="G45" s="72"/>
      <c r="H45" s="36"/>
      <c r="I45" s="72" t="s">
        <v>100</v>
      </c>
      <c r="J45" s="36"/>
      <c r="K45" s="74"/>
    </row>
    <row r="46" spans="1:11">
      <c r="A46" s="34"/>
      <c r="B46" s="45"/>
      <c r="C46" s="97"/>
      <c r="D46" s="36"/>
      <c r="E46" s="72" t="s">
        <v>78</v>
      </c>
      <c r="F46" s="36"/>
      <c r="G46" s="72"/>
      <c r="H46" s="36"/>
      <c r="I46" s="72" t="s">
        <v>101</v>
      </c>
      <c r="J46" s="36"/>
      <c r="K46" s="74"/>
    </row>
    <row r="47" spans="1:11">
      <c r="A47" s="34"/>
      <c r="B47" s="45"/>
      <c r="C47" s="97"/>
      <c r="D47" s="36"/>
      <c r="E47" s="72" t="s">
        <v>80</v>
      </c>
      <c r="F47" s="36"/>
      <c r="G47" s="72"/>
      <c r="H47" s="36"/>
      <c r="I47" s="72" t="s">
        <v>102</v>
      </c>
      <c r="J47" s="36"/>
      <c r="K47" s="74"/>
    </row>
    <row r="48" spans="1:11">
      <c r="A48" s="34"/>
      <c r="B48" s="45"/>
      <c r="C48" s="97"/>
      <c r="D48" s="36"/>
      <c r="E48" s="72" t="s">
        <v>82</v>
      </c>
      <c r="F48" s="36"/>
      <c r="G48" s="72"/>
      <c r="H48" s="36"/>
      <c r="I48" s="72" t="s">
        <v>103</v>
      </c>
      <c r="J48" s="36"/>
      <c r="K48" s="74"/>
    </row>
    <row r="49" spans="1:11">
      <c r="A49" s="34"/>
      <c r="B49" s="45"/>
      <c r="C49" s="97"/>
      <c r="D49" s="36"/>
      <c r="E49" s="72" t="s">
        <v>84</v>
      </c>
      <c r="F49" s="36"/>
      <c r="G49" s="72"/>
      <c r="H49" s="36"/>
      <c r="I49" s="72" t="s">
        <v>104</v>
      </c>
      <c r="J49" s="36"/>
      <c r="K49" s="74"/>
    </row>
    <row r="50" spans="1:11">
      <c r="A50" s="34"/>
      <c r="B50" s="45"/>
      <c r="C50" s="97"/>
      <c r="D50" s="36"/>
      <c r="E50" s="72" t="s">
        <v>86</v>
      </c>
      <c r="F50" s="36"/>
      <c r="G50" s="72"/>
      <c r="H50" s="36"/>
      <c r="I50" s="72" t="s">
        <v>105</v>
      </c>
      <c r="J50" s="36"/>
      <c r="K50" s="74"/>
    </row>
    <row r="51" spans="1:11">
      <c r="A51" s="34"/>
      <c r="B51" s="45"/>
      <c r="C51" s="97"/>
      <c r="D51" s="36"/>
      <c r="E51" s="72" t="s">
        <v>88</v>
      </c>
      <c r="F51" s="36"/>
      <c r="G51" s="72"/>
      <c r="H51" s="36"/>
      <c r="I51" s="72" t="s">
        <v>106</v>
      </c>
      <c r="J51" s="36"/>
      <c r="K51" s="74"/>
    </row>
    <row r="52" spans="1:11">
      <c r="A52" s="34"/>
      <c r="B52" s="45"/>
      <c r="C52" s="97"/>
      <c r="D52" s="36"/>
      <c r="E52" s="72" t="s">
        <v>89</v>
      </c>
      <c r="F52" s="36"/>
      <c r="G52" s="72"/>
      <c r="H52" s="36"/>
      <c r="I52" s="72">
        <v>999</v>
      </c>
      <c r="J52" s="36"/>
      <c r="K52" s="74"/>
    </row>
    <row r="53" spans="1:11">
      <c r="A53" s="34"/>
      <c r="B53" s="45"/>
      <c r="C53" s="97"/>
      <c r="D53" s="36"/>
      <c r="E53" s="72" t="s">
        <v>65</v>
      </c>
      <c r="F53" s="36"/>
      <c r="G53" s="72"/>
      <c r="H53" s="36"/>
      <c r="I53" s="72" t="s">
        <v>66</v>
      </c>
      <c r="J53" s="36"/>
      <c r="K53" s="74"/>
    </row>
    <row r="54" spans="1:11" s="4" customFormat="1" ht="25.5">
      <c r="A54" s="98">
        <f>+A26+1</f>
        <v>12</v>
      </c>
      <c r="B54" s="99" t="s">
        <v>107</v>
      </c>
      <c r="C54" s="100" t="s">
        <v>108</v>
      </c>
      <c r="D54" s="105" t="s">
        <v>109</v>
      </c>
      <c r="E54" s="102" t="s">
        <v>31</v>
      </c>
      <c r="F54" s="101" t="s">
        <v>110</v>
      </c>
      <c r="G54" s="102" t="s">
        <v>111</v>
      </c>
      <c r="H54" s="101" t="s">
        <v>112</v>
      </c>
      <c r="I54" s="102" t="s">
        <v>113</v>
      </c>
      <c r="J54" s="101">
        <v>1</v>
      </c>
      <c r="K54" s="103">
        <v>2</v>
      </c>
    </row>
    <row r="55" spans="1:11">
      <c r="A55" s="34"/>
      <c r="B55" s="45"/>
      <c r="C55" s="97"/>
      <c r="D55" s="36" t="s">
        <v>114</v>
      </c>
      <c r="E55" s="72" t="s">
        <v>115</v>
      </c>
      <c r="F55" s="36"/>
      <c r="G55" s="72"/>
      <c r="H55" s="36">
        <v>1</v>
      </c>
      <c r="I55" s="72" t="s">
        <v>71</v>
      </c>
      <c r="J55" s="36"/>
      <c r="K55" s="74"/>
    </row>
    <row r="56" spans="1:11">
      <c r="A56" s="34"/>
      <c r="B56" s="45"/>
      <c r="C56" s="97"/>
      <c r="D56" s="36" t="s">
        <v>116</v>
      </c>
      <c r="E56" s="72" t="s">
        <v>117</v>
      </c>
      <c r="F56" s="36"/>
      <c r="G56" s="72"/>
      <c r="H56" s="36">
        <v>2</v>
      </c>
      <c r="I56" s="72" t="s">
        <v>73</v>
      </c>
      <c r="J56" s="36"/>
      <c r="K56" s="74"/>
    </row>
    <row r="57" spans="1:11">
      <c r="A57" s="34"/>
      <c r="B57" s="45"/>
      <c r="C57" s="97"/>
      <c r="D57" s="36" t="s">
        <v>118</v>
      </c>
      <c r="E57" s="72" t="s">
        <v>119</v>
      </c>
      <c r="F57" s="36"/>
      <c r="G57" s="72"/>
      <c r="H57" s="36">
        <v>3</v>
      </c>
      <c r="I57" s="72" t="s">
        <v>75</v>
      </c>
      <c r="J57" s="36"/>
      <c r="K57" s="74"/>
    </row>
    <row r="58" spans="1:11">
      <c r="A58" s="34"/>
      <c r="B58" s="45"/>
      <c r="C58" s="97"/>
      <c r="D58" s="36" t="s">
        <v>120</v>
      </c>
      <c r="E58" s="72" t="s">
        <v>121</v>
      </c>
      <c r="F58" s="36"/>
      <c r="G58" s="72"/>
      <c r="H58" s="36">
        <v>4</v>
      </c>
      <c r="I58" s="72" t="s">
        <v>77</v>
      </c>
      <c r="J58" s="36"/>
      <c r="K58" s="74"/>
    </row>
    <row r="59" spans="1:11">
      <c r="A59" s="34"/>
      <c r="B59" s="45"/>
      <c r="C59" s="97"/>
      <c r="D59" s="36" t="s">
        <v>122</v>
      </c>
      <c r="E59" s="72" t="s">
        <v>123</v>
      </c>
      <c r="F59" s="36"/>
      <c r="G59" s="72"/>
      <c r="H59" s="36">
        <v>7</v>
      </c>
      <c r="I59" s="72" t="s">
        <v>79</v>
      </c>
      <c r="J59" s="36"/>
      <c r="K59" s="74"/>
    </row>
    <row r="60" spans="1:11">
      <c r="A60" s="34"/>
      <c r="B60" s="45"/>
      <c r="C60" s="97"/>
      <c r="D60" s="36" t="s">
        <v>90</v>
      </c>
      <c r="E60" s="72" t="s">
        <v>124</v>
      </c>
      <c r="F60" s="36"/>
      <c r="G60" s="72"/>
      <c r="H60" s="36">
        <v>9</v>
      </c>
      <c r="I60" s="72" t="s">
        <v>81</v>
      </c>
      <c r="J60" s="36"/>
      <c r="K60" s="74"/>
    </row>
    <row r="61" spans="1:11">
      <c r="A61" s="34"/>
      <c r="B61" s="45"/>
      <c r="C61" s="97"/>
      <c r="D61" s="36"/>
      <c r="E61" s="72" t="s">
        <v>125</v>
      </c>
      <c r="F61" s="36"/>
      <c r="G61" s="72"/>
      <c r="H61" s="36"/>
      <c r="I61" s="72" t="s">
        <v>83</v>
      </c>
      <c r="J61" s="36"/>
      <c r="K61" s="74"/>
    </row>
    <row r="62" spans="1:11">
      <c r="A62" s="34"/>
      <c r="B62" s="45"/>
      <c r="C62" s="97"/>
      <c r="D62" s="36"/>
      <c r="E62" s="72" t="s">
        <v>126</v>
      </c>
      <c r="F62" s="36"/>
      <c r="G62" s="72"/>
      <c r="H62" s="36"/>
      <c r="I62" s="72" t="s">
        <v>85</v>
      </c>
      <c r="J62" s="36"/>
      <c r="K62" s="74"/>
    </row>
    <row r="63" spans="1:11">
      <c r="A63" s="34"/>
      <c r="B63" s="45"/>
      <c r="C63" s="97"/>
      <c r="D63" s="36"/>
      <c r="E63" s="72" t="s">
        <v>127</v>
      </c>
      <c r="F63" s="36"/>
      <c r="G63" s="72"/>
      <c r="H63" s="36"/>
      <c r="I63" s="72" t="s">
        <v>87</v>
      </c>
      <c r="J63" s="36"/>
      <c r="K63" s="74"/>
    </row>
    <row r="64" spans="1:11">
      <c r="A64" s="34"/>
      <c r="B64" s="45"/>
      <c r="C64" s="97"/>
      <c r="D64" s="36"/>
      <c r="E64" s="72" t="s">
        <v>128</v>
      </c>
      <c r="F64" s="36"/>
      <c r="G64" s="72"/>
      <c r="H64" s="36"/>
      <c r="I64" s="72" t="s">
        <v>129</v>
      </c>
      <c r="J64" s="36"/>
      <c r="K64" s="74"/>
    </row>
    <row r="65" spans="1:11">
      <c r="A65" s="34"/>
      <c r="B65" s="45"/>
      <c r="C65" s="97"/>
      <c r="D65" s="36"/>
      <c r="E65" s="72" t="s">
        <v>130</v>
      </c>
      <c r="F65" s="36"/>
      <c r="G65" s="72"/>
      <c r="H65" s="36"/>
      <c r="I65" s="72" t="s">
        <v>131</v>
      </c>
      <c r="J65" s="36"/>
      <c r="K65" s="74"/>
    </row>
    <row r="66" spans="1:11">
      <c r="A66" s="34"/>
      <c r="B66" s="45"/>
      <c r="C66" s="97"/>
      <c r="D66" s="36"/>
      <c r="E66" s="72" t="s">
        <v>64</v>
      </c>
      <c r="F66" s="36"/>
      <c r="G66" s="72"/>
      <c r="H66" s="36"/>
      <c r="I66" s="72" t="s">
        <v>132</v>
      </c>
      <c r="J66" s="36"/>
      <c r="K66" s="74"/>
    </row>
    <row r="67" spans="1:11">
      <c r="A67" s="34"/>
      <c r="B67" s="45"/>
      <c r="C67" s="97"/>
      <c r="D67" s="36"/>
      <c r="E67" s="72" t="s">
        <v>133</v>
      </c>
      <c r="F67" s="36"/>
      <c r="G67" s="72"/>
      <c r="H67" s="36"/>
      <c r="I67" s="72" t="s">
        <v>134</v>
      </c>
      <c r="J67" s="36"/>
      <c r="K67" s="74"/>
    </row>
    <row r="68" spans="1:11">
      <c r="A68" s="34"/>
      <c r="B68" s="45"/>
      <c r="C68" s="97"/>
      <c r="D68" s="36"/>
      <c r="E68" s="72" t="s">
        <v>63</v>
      </c>
      <c r="F68" s="36"/>
      <c r="G68" s="72"/>
      <c r="H68" s="36"/>
      <c r="I68" s="72" t="s">
        <v>135</v>
      </c>
      <c r="J68" s="36"/>
      <c r="K68" s="74"/>
    </row>
    <row r="69" spans="1:11">
      <c r="A69" s="34"/>
      <c r="B69" s="45"/>
      <c r="C69" s="97"/>
      <c r="D69" s="36"/>
      <c r="E69" s="72" t="s">
        <v>136</v>
      </c>
      <c r="F69" s="36"/>
      <c r="G69" s="72"/>
      <c r="H69" s="36"/>
      <c r="I69" s="72" t="s">
        <v>137</v>
      </c>
      <c r="J69" s="36"/>
      <c r="K69" s="74"/>
    </row>
    <row r="70" spans="1:11">
      <c r="A70" s="34"/>
      <c r="B70" s="45"/>
      <c r="C70" s="97"/>
      <c r="D70" s="36"/>
      <c r="E70" s="72" t="s">
        <v>138</v>
      </c>
      <c r="F70" s="36"/>
      <c r="G70" s="72"/>
      <c r="H70" s="36"/>
      <c r="I70" s="72" t="s">
        <v>139</v>
      </c>
      <c r="J70" s="36"/>
      <c r="K70" s="74"/>
    </row>
    <row r="71" spans="1:11">
      <c r="A71" s="34"/>
      <c r="B71" s="45"/>
      <c r="C71" s="97"/>
      <c r="D71" s="36"/>
      <c r="E71" s="72" t="s">
        <v>140</v>
      </c>
      <c r="F71" s="36"/>
      <c r="G71" s="72"/>
      <c r="H71" s="36"/>
      <c r="I71" s="72" t="s">
        <v>141</v>
      </c>
      <c r="J71" s="36"/>
      <c r="K71" s="74"/>
    </row>
    <row r="72" spans="1:11">
      <c r="A72" s="34"/>
      <c r="B72" s="45"/>
      <c r="C72" s="97"/>
      <c r="D72" s="36"/>
      <c r="E72" s="72" t="s">
        <v>142</v>
      </c>
      <c r="F72" s="36"/>
      <c r="G72" s="72"/>
      <c r="H72" s="36"/>
      <c r="I72" s="72" t="s">
        <v>143</v>
      </c>
      <c r="J72" s="36"/>
      <c r="K72" s="74"/>
    </row>
    <row r="73" spans="1:11">
      <c r="A73" s="34"/>
      <c r="B73" s="45"/>
      <c r="C73" s="97"/>
      <c r="D73" s="36"/>
      <c r="E73" s="72" t="s">
        <v>144</v>
      </c>
      <c r="F73" s="36"/>
      <c r="G73" s="72"/>
      <c r="H73" s="36"/>
      <c r="I73" s="72" t="s">
        <v>145</v>
      </c>
      <c r="J73" s="36"/>
      <c r="K73" s="74"/>
    </row>
    <row r="74" spans="1:11">
      <c r="A74" s="34"/>
      <c r="B74" s="45"/>
      <c r="C74" s="97"/>
      <c r="D74" s="36"/>
      <c r="E74" s="72" t="s">
        <v>146</v>
      </c>
      <c r="F74" s="36"/>
      <c r="G74" s="72"/>
      <c r="H74" s="36"/>
      <c r="I74" s="72" t="s">
        <v>147</v>
      </c>
      <c r="J74" s="36"/>
      <c r="K74" s="74"/>
    </row>
    <row r="75" spans="1:11">
      <c r="A75" s="34"/>
      <c r="B75" s="45"/>
      <c r="C75" s="97"/>
      <c r="D75" s="36"/>
      <c r="E75" s="72" t="s">
        <v>148</v>
      </c>
      <c r="F75" s="36"/>
      <c r="G75" s="72"/>
      <c r="H75" s="36"/>
      <c r="I75" s="72" t="s">
        <v>149</v>
      </c>
      <c r="J75" s="36"/>
      <c r="K75" s="74"/>
    </row>
    <row r="76" spans="1:11">
      <c r="A76" s="34"/>
      <c r="B76" s="45"/>
      <c r="C76" s="97"/>
      <c r="D76" s="36"/>
      <c r="E76" s="72" t="s">
        <v>150</v>
      </c>
      <c r="F76" s="36"/>
      <c r="G76" s="72"/>
      <c r="H76" s="36"/>
      <c r="I76" s="72" t="s">
        <v>151</v>
      </c>
      <c r="J76" s="36"/>
      <c r="K76" s="74"/>
    </row>
    <row r="77" spans="1:11">
      <c r="A77" s="34"/>
      <c r="B77" s="45"/>
      <c r="C77" s="97"/>
      <c r="D77" s="36"/>
      <c r="E77" s="72" t="s">
        <v>152</v>
      </c>
      <c r="F77" s="36"/>
      <c r="G77" s="72"/>
      <c r="H77" s="36"/>
      <c r="I77" s="72" t="s">
        <v>153</v>
      </c>
      <c r="J77" s="36"/>
      <c r="K77" s="74"/>
    </row>
    <row r="78" spans="1:11">
      <c r="A78" s="34"/>
      <c r="B78" s="45"/>
      <c r="C78" s="97"/>
      <c r="D78" s="36"/>
      <c r="E78" s="72" t="s">
        <v>154</v>
      </c>
      <c r="F78" s="36"/>
      <c r="G78" s="72"/>
      <c r="H78" s="36"/>
      <c r="I78" s="72" t="s">
        <v>155</v>
      </c>
      <c r="J78" s="36"/>
      <c r="K78" s="74"/>
    </row>
    <row r="79" spans="1:11">
      <c r="A79" s="34"/>
      <c r="B79" s="45"/>
      <c r="C79" s="97"/>
      <c r="D79" s="36"/>
      <c r="E79" s="72" t="s">
        <v>156</v>
      </c>
      <c r="F79" s="36"/>
      <c r="G79" s="72"/>
      <c r="H79" s="36"/>
      <c r="I79" s="72" t="s">
        <v>157</v>
      </c>
      <c r="J79" s="36"/>
      <c r="K79" s="74"/>
    </row>
    <row r="80" spans="1:11">
      <c r="A80" s="34"/>
      <c r="B80" s="45"/>
      <c r="C80" s="97"/>
      <c r="D80" s="36"/>
      <c r="E80" s="72" t="s">
        <v>158</v>
      </c>
      <c r="F80" s="36"/>
      <c r="G80" s="72"/>
      <c r="H80" s="36"/>
      <c r="I80" s="72" t="s">
        <v>159</v>
      </c>
      <c r="J80" s="36"/>
      <c r="K80" s="74"/>
    </row>
    <row r="81" spans="1:11">
      <c r="A81" s="34"/>
      <c r="B81" s="45"/>
      <c r="C81" s="97"/>
      <c r="D81" s="36"/>
      <c r="E81" s="72" t="s">
        <v>62</v>
      </c>
      <c r="F81" s="36"/>
      <c r="G81" s="72"/>
      <c r="H81" s="36"/>
      <c r="I81" s="72" t="s">
        <v>160</v>
      </c>
      <c r="J81" s="36"/>
      <c r="K81" s="74"/>
    </row>
    <row r="82" spans="1:11">
      <c r="A82" s="34"/>
      <c r="B82" s="45"/>
      <c r="C82" s="97"/>
      <c r="D82" s="36"/>
      <c r="E82" s="72" t="s">
        <v>161</v>
      </c>
      <c r="F82" s="36"/>
      <c r="G82" s="72"/>
      <c r="H82" s="36"/>
      <c r="I82" s="72" t="s">
        <v>162</v>
      </c>
      <c r="J82" s="36"/>
      <c r="K82" s="74"/>
    </row>
    <row r="83" spans="1:11">
      <c r="A83" s="34"/>
      <c r="B83" s="45"/>
      <c r="C83" s="97"/>
      <c r="D83" s="36"/>
      <c r="E83" s="72" t="s">
        <v>163</v>
      </c>
      <c r="F83" s="36"/>
      <c r="G83" s="72"/>
      <c r="H83" s="36"/>
      <c r="I83" s="72" t="s">
        <v>164</v>
      </c>
      <c r="J83" s="36"/>
      <c r="K83" s="74"/>
    </row>
    <row r="84" spans="1:11">
      <c r="A84" s="34"/>
      <c r="B84" s="45"/>
      <c r="C84" s="97"/>
      <c r="D84" s="36"/>
      <c r="E84" s="72" t="s">
        <v>165</v>
      </c>
      <c r="F84" s="36"/>
      <c r="G84" s="72"/>
      <c r="H84" s="36"/>
      <c r="I84" s="72" t="s">
        <v>166</v>
      </c>
      <c r="J84" s="36"/>
      <c r="K84" s="74"/>
    </row>
    <row r="85" spans="1:11">
      <c r="A85" s="34"/>
      <c r="B85" s="45"/>
      <c r="C85" s="97"/>
      <c r="D85" s="36"/>
      <c r="E85" s="72" t="s">
        <v>167</v>
      </c>
      <c r="F85" s="36"/>
      <c r="G85" s="72"/>
      <c r="H85" s="36"/>
      <c r="I85" s="72" t="s">
        <v>168</v>
      </c>
      <c r="J85" s="36"/>
      <c r="K85" s="74"/>
    </row>
    <row r="86" spans="1:11">
      <c r="A86" s="34"/>
      <c r="B86" s="45"/>
      <c r="C86" s="97"/>
      <c r="D86" s="36"/>
      <c r="E86" s="72" t="s">
        <v>169</v>
      </c>
      <c r="F86" s="36"/>
      <c r="G86" s="72"/>
      <c r="H86" s="36"/>
      <c r="I86" s="72" t="s">
        <v>170</v>
      </c>
      <c r="J86" s="36"/>
      <c r="K86" s="74"/>
    </row>
    <row r="87" spans="1:11">
      <c r="A87" s="34"/>
      <c r="B87" s="45"/>
      <c r="C87" s="97"/>
      <c r="D87" s="36"/>
      <c r="E87" s="72" t="s">
        <v>171</v>
      </c>
      <c r="F87" s="36"/>
      <c r="G87" s="72"/>
      <c r="H87" s="36"/>
      <c r="I87" s="72" t="s">
        <v>172</v>
      </c>
      <c r="J87" s="36"/>
      <c r="K87" s="74"/>
    </row>
    <row r="88" spans="1:11">
      <c r="A88" s="34"/>
      <c r="B88" s="45"/>
      <c r="C88" s="97"/>
      <c r="D88" s="36"/>
      <c r="E88" s="72" t="s">
        <v>173</v>
      </c>
      <c r="F88" s="36"/>
      <c r="G88" s="72"/>
      <c r="H88" s="36"/>
      <c r="I88" s="72" t="s">
        <v>174</v>
      </c>
      <c r="J88" s="36"/>
      <c r="K88" s="74"/>
    </row>
    <row r="89" spans="1:11">
      <c r="A89" s="34"/>
      <c r="B89" s="45"/>
      <c r="C89" s="97"/>
      <c r="D89" s="36"/>
      <c r="E89" s="72" t="s">
        <v>175</v>
      </c>
      <c r="F89" s="36"/>
      <c r="G89" s="72"/>
      <c r="H89" s="36"/>
      <c r="I89" s="72" t="s">
        <v>176</v>
      </c>
      <c r="J89" s="36"/>
      <c r="K89" s="74"/>
    </row>
    <row r="90" spans="1:11">
      <c r="A90" s="34"/>
      <c r="B90" s="45"/>
      <c r="C90" s="97"/>
      <c r="D90" s="36"/>
      <c r="E90" s="72" t="s">
        <v>120</v>
      </c>
      <c r="F90" s="36"/>
      <c r="G90" s="72"/>
      <c r="H90" s="36"/>
      <c r="I90" s="72" t="s">
        <v>177</v>
      </c>
      <c r="J90" s="36"/>
      <c r="K90" s="74"/>
    </row>
    <row r="91" spans="1:11">
      <c r="A91" s="34"/>
      <c r="B91" s="45"/>
      <c r="C91" s="97"/>
      <c r="D91" s="36"/>
      <c r="E91" s="72" t="s">
        <v>90</v>
      </c>
      <c r="F91" s="36"/>
      <c r="G91" s="72"/>
      <c r="H91" s="36"/>
      <c r="I91" s="72" t="s">
        <v>178</v>
      </c>
      <c r="J91" s="36"/>
      <c r="K91" s="74"/>
    </row>
    <row r="92" spans="1:11" s="4" customFormat="1" ht="25.5">
      <c r="A92" s="98">
        <f>+A54+1</f>
        <v>13</v>
      </c>
      <c r="B92" s="99"/>
      <c r="C92" s="100" t="s">
        <v>179</v>
      </c>
      <c r="D92" s="101"/>
      <c r="E92" s="102" t="s">
        <v>92</v>
      </c>
      <c r="F92" s="101"/>
      <c r="G92" s="102" t="s">
        <v>93</v>
      </c>
      <c r="H92" s="101"/>
      <c r="I92" s="104" t="s">
        <v>94</v>
      </c>
      <c r="J92" s="101"/>
      <c r="K92" s="103">
        <v>3</v>
      </c>
    </row>
    <row r="93" spans="1:11">
      <c r="A93" s="34"/>
      <c r="B93" s="45"/>
      <c r="C93" s="97"/>
      <c r="D93" s="36"/>
      <c r="E93" s="72" t="s">
        <v>95</v>
      </c>
      <c r="F93" s="36"/>
      <c r="G93" s="72"/>
      <c r="H93" s="36"/>
      <c r="I93" s="72" t="s">
        <v>96</v>
      </c>
      <c r="J93" s="36"/>
      <c r="K93" s="74"/>
    </row>
    <row r="94" spans="1:11">
      <c r="A94" s="34"/>
      <c r="B94" s="45"/>
      <c r="C94" s="97"/>
      <c r="D94" s="36"/>
      <c r="E94" s="72" t="s">
        <v>70</v>
      </c>
      <c r="F94" s="36"/>
      <c r="G94" s="72"/>
      <c r="H94" s="36"/>
      <c r="I94" s="72" t="s">
        <v>97</v>
      </c>
      <c r="J94" s="36"/>
      <c r="K94" s="74"/>
    </row>
    <row r="95" spans="1:11">
      <c r="A95" s="34"/>
      <c r="B95" s="45"/>
      <c r="C95" s="97"/>
      <c r="D95" s="36"/>
      <c r="E95" s="72" t="s">
        <v>72</v>
      </c>
      <c r="F95" s="36"/>
      <c r="G95" s="72"/>
      <c r="H95" s="36"/>
      <c r="I95" s="72" t="s">
        <v>98</v>
      </c>
      <c r="J95" s="36"/>
      <c r="K95" s="74"/>
    </row>
    <row r="96" spans="1:11">
      <c r="A96" s="34"/>
      <c r="B96" s="45"/>
      <c r="C96" s="97"/>
      <c r="D96" s="36"/>
      <c r="E96" s="72" t="s">
        <v>74</v>
      </c>
      <c r="F96" s="36"/>
      <c r="G96" s="72"/>
      <c r="H96" s="36"/>
      <c r="I96" s="72" t="s">
        <v>99</v>
      </c>
      <c r="J96" s="36"/>
      <c r="K96" s="74"/>
    </row>
    <row r="97" spans="1:11">
      <c r="A97" s="34"/>
      <c r="B97" s="45"/>
      <c r="C97" s="97"/>
      <c r="D97" s="36"/>
      <c r="E97" s="72" t="s">
        <v>76</v>
      </c>
      <c r="F97" s="36"/>
      <c r="G97" s="72"/>
      <c r="H97" s="36"/>
      <c r="I97" s="72" t="s">
        <v>100</v>
      </c>
      <c r="J97" s="36"/>
      <c r="K97" s="74"/>
    </row>
    <row r="98" spans="1:11">
      <c r="A98" s="34"/>
      <c r="B98" s="45"/>
      <c r="C98" s="97"/>
      <c r="D98" s="36"/>
      <c r="E98" s="72" t="s">
        <v>78</v>
      </c>
      <c r="F98" s="36"/>
      <c r="G98" s="72"/>
      <c r="H98" s="36"/>
      <c r="I98" s="72" t="s">
        <v>101</v>
      </c>
      <c r="J98" s="36"/>
      <c r="K98" s="74"/>
    </row>
    <row r="99" spans="1:11">
      <c r="A99" s="34"/>
      <c r="B99" s="45"/>
      <c r="C99" s="97"/>
      <c r="D99" s="36"/>
      <c r="E99" s="72" t="s">
        <v>80</v>
      </c>
      <c r="F99" s="36"/>
      <c r="G99" s="72"/>
      <c r="H99" s="36"/>
      <c r="I99" s="72" t="s">
        <v>102</v>
      </c>
      <c r="J99" s="36"/>
      <c r="K99" s="74"/>
    </row>
    <row r="100" spans="1:11">
      <c r="A100" s="34"/>
      <c r="B100" s="45"/>
      <c r="C100" s="97"/>
      <c r="D100" s="36"/>
      <c r="E100" s="72" t="s">
        <v>82</v>
      </c>
      <c r="F100" s="36"/>
      <c r="G100" s="72"/>
      <c r="H100" s="36"/>
      <c r="I100" s="72" t="s">
        <v>103</v>
      </c>
      <c r="J100" s="36"/>
      <c r="K100" s="74"/>
    </row>
    <row r="101" spans="1:11">
      <c r="A101" s="34"/>
      <c r="B101" s="45"/>
      <c r="C101" s="97"/>
      <c r="D101" s="36"/>
      <c r="E101" s="72" t="s">
        <v>84</v>
      </c>
      <c r="F101" s="36"/>
      <c r="G101" s="72"/>
      <c r="H101" s="36"/>
      <c r="I101" s="72" t="s">
        <v>104</v>
      </c>
      <c r="J101" s="36"/>
      <c r="K101" s="74"/>
    </row>
    <row r="102" spans="1:11">
      <c r="A102" s="34"/>
      <c r="B102" s="45"/>
      <c r="C102" s="97"/>
      <c r="D102" s="36"/>
      <c r="E102" s="72" t="s">
        <v>86</v>
      </c>
      <c r="F102" s="36"/>
      <c r="G102" s="72"/>
      <c r="H102" s="36"/>
      <c r="I102" s="72" t="s">
        <v>105</v>
      </c>
      <c r="J102" s="36"/>
      <c r="K102" s="74"/>
    </row>
    <row r="103" spans="1:11">
      <c r="A103" s="34"/>
      <c r="B103" s="45"/>
      <c r="C103" s="97"/>
      <c r="D103" s="36"/>
      <c r="E103" s="72" t="s">
        <v>88</v>
      </c>
      <c r="F103" s="36"/>
      <c r="G103" s="72"/>
      <c r="H103" s="36"/>
      <c r="I103" s="72" t="s">
        <v>106</v>
      </c>
      <c r="J103" s="36"/>
      <c r="K103" s="74"/>
    </row>
    <row r="104" spans="1:11">
      <c r="A104" s="34"/>
      <c r="B104" s="45"/>
      <c r="C104" s="97"/>
      <c r="D104" s="36"/>
      <c r="E104" s="72" t="s">
        <v>89</v>
      </c>
      <c r="F104" s="36"/>
      <c r="G104" s="72"/>
      <c r="H104" s="36"/>
      <c r="I104" s="72">
        <v>999</v>
      </c>
      <c r="J104" s="36"/>
      <c r="K104" s="74"/>
    </row>
    <row r="105" spans="1:11">
      <c r="A105" s="34"/>
      <c r="B105" s="45"/>
      <c r="C105" s="97"/>
      <c r="D105" s="36"/>
      <c r="E105" s="72" t="s">
        <v>65</v>
      </c>
      <c r="F105" s="36"/>
      <c r="G105" s="72"/>
      <c r="H105" s="36"/>
      <c r="I105" s="72" t="s">
        <v>66</v>
      </c>
      <c r="J105" s="36"/>
      <c r="K105" s="74"/>
    </row>
    <row r="106" spans="1:11" s="4" customFormat="1" ht="25.5">
      <c r="A106" s="59">
        <f>+A145+1</f>
        <v>21</v>
      </c>
      <c r="B106" s="56" t="s">
        <v>180</v>
      </c>
      <c r="C106" s="106" t="s">
        <v>180</v>
      </c>
      <c r="D106" s="60" t="s">
        <v>181</v>
      </c>
      <c r="E106" s="107" t="s">
        <v>182</v>
      </c>
      <c r="F106" s="101" t="s">
        <v>183</v>
      </c>
      <c r="G106" s="108" t="s">
        <v>184</v>
      </c>
      <c r="H106" s="61" t="s">
        <v>185</v>
      </c>
      <c r="I106" s="108" t="s">
        <v>186</v>
      </c>
      <c r="J106" s="61">
        <v>1</v>
      </c>
      <c r="K106" s="109">
        <v>1</v>
      </c>
    </row>
    <row r="107" spans="1:11">
      <c r="A107" s="53"/>
      <c r="B107" s="57"/>
      <c r="C107" s="110"/>
      <c r="D107" s="63" t="s">
        <v>187</v>
      </c>
      <c r="E107" s="111" t="s">
        <v>188</v>
      </c>
      <c r="F107" s="54"/>
      <c r="G107" s="112"/>
      <c r="H107" s="54">
        <v>1</v>
      </c>
      <c r="I107" s="112">
        <v>1</v>
      </c>
      <c r="J107" s="54"/>
      <c r="K107" s="113"/>
    </row>
    <row r="108" spans="1:11">
      <c r="A108" s="53"/>
      <c r="B108" s="57"/>
      <c r="C108" s="110"/>
      <c r="D108" s="63" t="s">
        <v>189</v>
      </c>
      <c r="E108" s="111" t="s">
        <v>190</v>
      </c>
      <c r="F108" s="54"/>
      <c r="G108" s="112"/>
      <c r="H108" s="54">
        <v>2</v>
      </c>
      <c r="I108" s="112">
        <v>2</v>
      </c>
      <c r="J108" s="54"/>
      <c r="K108" s="113"/>
    </row>
    <row r="109" spans="1:11">
      <c r="A109" s="53"/>
      <c r="B109" s="57"/>
      <c r="C109" s="110"/>
      <c r="D109" s="63" t="s">
        <v>191</v>
      </c>
      <c r="E109" s="111" t="s">
        <v>192</v>
      </c>
      <c r="F109" s="54"/>
      <c r="G109" s="112"/>
      <c r="H109" s="54">
        <v>3</v>
      </c>
      <c r="I109" s="112">
        <v>3</v>
      </c>
      <c r="J109" s="54"/>
      <c r="K109" s="113"/>
    </row>
    <row r="110" spans="1:11">
      <c r="A110" s="53"/>
      <c r="B110" s="57"/>
      <c r="C110" s="110"/>
      <c r="D110" s="63" t="s">
        <v>193</v>
      </c>
      <c r="E110" s="111" t="s">
        <v>194</v>
      </c>
      <c r="F110" s="57"/>
      <c r="G110" s="112"/>
      <c r="H110" s="54">
        <v>8</v>
      </c>
      <c r="I110" s="112">
        <v>8</v>
      </c>
      <c r="J110" s="54"/>
      <c r="K110" s="113"/>
    </row>
    <row r="111" spans="1:11">
      <c r="A111" s="53"/>
      <c r="B111" s="57"/>
      <c r="C111" s="110"/>
      <c r="D111" s="63" t="s">
        <v>90</v>
      </c>
      <c r="E111" s="111" t="s">
        <v>90</v>
      </c>
      <c r="F111" s="54"/>
      <c r="G111" s="112"/>
      <c r="H111" s="54">
        <v>9</v>
      </c>
      <c r="I111" s="112">
        <v>9</v>
      </c>
      <c r="J111" s="54"/>
      <c r="K111" s="113"/>
    </row>
    <row r="112" spans="1:11">
      <c r="A112" s="53"/>
      <c r="B112" s="57"/>
      <c r="C112" s="110"/>
      <c r="D112" s="63" t="s">
        <v>122</v>
      </c>
      <c r="E112" s="111"/>
      <c r="F112" s="57"/>
      <c r="G112" s="112"/>
      <c r="H112" s="114">
        <v>7</v>
      </c>
      <c r="I112" s="112"/>
      <c r="J112" s="54"/>
      <c r="K112" s="113"/>
    </row>
    <row r="113" spans="1:15" s="4" customFormat="1" ht="38.25" customHeight="1">
      <c r="A113" s="59">
        <f>A92+1</f>
        <v>14</v>
      </c>
      <c r="B113" s="56" t="s">
        <v>195</v>
      </c>
      <c r="C113" s="106" t="s">
        <v>196</v>
      </c>
      <c r="D113" s="60" t="s">
        <v>197</v>
      </c>
      <c r="E113" s="115" t="s">
        <v>198</v>
      </c>
      <c r="F113" s="101" t="s">
        <v>199</v>
      </c>
      <c r="G113" s="115" t="s">
        <v>200</v>
      </c>
      <c r="H113" s="101" t="s">
        <v>201</v>
      </c>
      <c r="I113" s="116" t="s">
        <v>202</v>
      </c>
      <c r="J113" s="61">
        <v>1</v>
      </c>
      <c r="K113" s="117">
        <v>1</v>
      </c>
    </row>
    <row r="114" spans="1:15" ht="15" customHeight="1">
      <c r="A114" s="53"/>
      <c r="B114" s="57"/>
      <c r="C114" s="110"/>
      <c r="D114" s="63" t="s">
        <v>203</v>
      </c>
      <c r="E114" s="2" t="s">
        <v>204</v>
      </c>
      <c r="F114" s="57"/>
      <c r="G114" s="112"/>
      <c r="H114" s="54">
        <v>1</v>
      </c>
      <c r="I114" s="118">
        <v>1</v>
      </c>
      <c r="J114" s="54"/>
      <c r="K114" s="119"/>
      <c r="L114" s="381" t="s">
        <v>205</v>
      </c>
      <c r="M114" s="382"/>
      <c r="N114" s="382"/>
      <c r="O114" s="382"/>
    </row>
    <row r="115" spans="1:15" ht="14.25" customHeight="1">
      <c r="A115" s="53"/>
      <c r="B115" s="57"/>
      <c r="C115" s="110"/>
      <c r="D115" s="63" t="s">
        <v>206</v>
      </c>
      <c r="E115" s="2" t="s">
        <v>207</v>
      </c>
      <c r="F115" s="57"/>
      <c r="G115" s="112"/>
      <c r="H115" s="54">
        <v>2</v>
      </c>
      <c r="I115" s="118">
        <v>3</v>
      </c>
      <c r="J115" s="54"/>
      <c r="K115" s="119"/>
      <c r="L115" s="381"/>
      <c r="M115" s="382"/>
      <c r="N115" s="382"/>
      <c r="O115" s="382"/>
    </row>
    <row r="116" spans="1:15" ht="14.25" customHeight="1">
      <c r="A116" s="53"/>
      <c r="B116" s="57"/>
      <c r="C116" s="110"/>
      <c r="D116" s="63" t="s">
        <v>193</v>
      </c>
      <c r="E116" s="2" t="s">
        <v>194</v>
      </c>
      <c r="F116" s="57"/>
      <c r="G116" s="2"/>
      <c r="H116" s="54">
        <v>8</v>
      </c>
      <c r="I116" s="118">
        <v>8</v>
      </c>
      <c r="J116" s="54"/>
      <c r="K116" s="119"/>
      <c r="L116" s="381"/>
      <c r="M116" s="382"/>
      <c r="N116" s="382"/>
      <c r="O116" s="382"/>
    </row>
    <row r="117" spans="1:15" ht="14.25" customHeight="1">
      <c r="A117" s="53"/>
      <c r="B117" s="57"/>
      <c r="C117" s="110"/>
      <c r="D117" s="63" t="s">
        <v>90</v>
      </c>
      <c r="E117" s="2" t="s">
        <v>90</v>
      </c>
      <c r="F117" s="57"/>
      <c r="G117" s="2"/>
      <c r="H117" s="54">
        <v>9</v>
      </c>
      <c r="I117" s="118">
        <v>9</v>
      </c>
      <c r="J117" s="54"/>
      <c r="K117" s="119"/>
      <c r="L117" s="381"/>
      <c r="M117" s="382"/>
      <c r="N117" s="382"/>
      <c r="O117" s="382"/>
    </row>
    <row r="118" spans="1:15" ht="15.75" customHeight="1">
      <c r="A118" s="53"/>
      <c r="B118" s="57"/>
      <c r="C118" s="110"/>
      <c r="D118" s="63" t="s">
        <v>122</v>
      </c>
      <c r="E118" s="2" t="s">
        <v>122</v>
      </c>
      <c r="F118" s="57"/>
      <c r="G118" s="2"/>
      <c r="H118" s="54">
        <v>7</v>
      </c>
      <c r="I118" s="120">
        <v>7</v>
      </c>
      <c r="J118" s="54"/>
      <c r="K118" s="119"/>
      <c r="L118" s="381"/>
      <c r="M118" s="382"/>
      <c r="N118" s="382"/>
      <c r="O118" s="382"/>
    </row>
    <row r="119" spans="1:15" s="4" customFormat="1" ht="25.5">
      <c r="A119" s="59">
        <f>A113+1</f>
        <v>15</v>
      </c>
      <c r="B119" s="56" t="s">
        <v>208</v>
      </c>
      <c r="C119" s="106" t="s">
        <v>209</v>
      </c>
      <c r="D119" s="60" t="s">
        <v>197</v>
      </c>
      <c r="E119" s="107" t="s">
        <v>210</v>
      </c>
      <c r="F119" s="101" t="s">
        <v>211</v>
      </c>
      <c r="G119" s="115" t="s">
        <v>212</v>
      </c>
      <c r="H119" s="101" t="s">
        <v>201</v>
      </c>
      <c r="I119" s="102" t="s">
        <v>202</v>
      </c>
      <c r="J119" s="61">
        <v>1</v>
      </c>
      <c r="K119" s="103">
        <v>1</v>
      </c>
    </row>
    <row r="120" spans="1:15">
      <c r="A120" s="53"/>
      <c r="B120" s="57"/>
      <c r="C120" s="110"/>
      <c r="D120" s="63" t="s">
        <v>203</v>
      </c>
      <c r="E120" s="111" t="s">
        <v>204</v>
      </c>
      <c r="F120" s="57"/>
      <c r="G120" s="2"/>
      <c r="H120" s="54">
        <v>1</v>
      </c>
      <c r="I120" s="112">
        <v>1</v>
      </c>
      <c r="J120" s="54"/>
      <c r="K120" s="113"/>
    </row>
    <row r="121" spans="1:15">
      <c r="A121" s="53"/>
      <c r="B121" s="57"/>
      <c r="C121" s="110"/>
      <c r="D121" s="63" t="s">
        <v>206</v>
      </c>
      <c r="E121" s="111" t="s">
        <v>207</v>
      </c>
      <c r="F121" s="57"/>
      <c r="G121" s="2"/>
      <c r="H121" s="54">
        <v>2</v>
      </c>
      <c r="I121" s="112">
        <v>3</v>
      </c>
      <c r="J121" s="54"/>
      <c r="K121" s="113"/>
    </row>
    <row r="122" spans="1:15">
      <c r="A122" s="53"/>
      <c r="B122" s="57"/>
      <c r="C122" s="110"/>
      <c r="D122" s="63" t="s">
        <v>193</v>
      </c>
      <c r="E122" s="111" t="s">
        <v>194</v>
      </c>
      <c r="F122" s="57"/>
      <c r="G122" s="2"/>
      <c r="H122" s="54">
        <v>8</v>
      </c>
      <c r="I122" s="112">
        <v>8</v>
      </c>
      <c r="J122" s="54"/>
      <c r="K122" s="113"/>
    </row>
    <row r="123" spans="1:15">
      <c r="A123" s="53"/>
      <c r="B123" s="57"/>
      <c r="C123" s="110"/>
      <c r="D123" s="63" t="s">
        <v>90</v>
      </c>
      <c r="E123" s="111" t="s">
        <v>90</v>
      </c>
      <c r="F123" s="57"/>
      <c r="G123" s="2"/>
      <c r="H123" s="54">
        <v>9</v>
      </c>
      <c r="I123" s="112">
        <v>9</v>
      </c>
      <c r="J123" s="54"/>
      <c r="K123" s="113"/>
    </row>
    <row r="124" spans="1:15">
      <c r="A124" s="53"/>
      <c r="B124" s="57"/>
      <c r="C124" s="110"/>
      <c r="D124" s="63" t="s">
        <v>122</v>
      </c>
      <c r="E124" s="111"/>
      <c r="F124" s="57"/>
      <c r="G124" s="2"/>
      <c r="H124" s="114">
        <v>7</v>
      </c>
      <c r="I124" s="112"/>
      <c r="J124" s="54"/>
      <c r="K124" s="113"/>
    </row>
    <row r="125" spans="1:15" s="4" customFormat="1">
      <c r="A125" s="59">
        <f>+A119+1</f>
        <v>16</v>
      </c>
      <c r="B125" s="56"/>
      <c r="C125" s="106" t="s">
        <v>213</v>
      </c>
      <c r="D125" s="60"/>
      <c r="E125" s="107" t="s">
        <v>214</v>
      </c>
      <c r="F125" s="56"/>
      <c r="G125" s="115" t="s">
        <v>215</v>
      </c>
      <c r="H125" s="61"/>
      <c r="I125" s="108" t="s">
        <v>202</v>
      </c>
      <c r="J125" s="61"/>
      <c r="K125" s="109">
        <v>1</v>
      </c>
    </row>
    <row r="126" spans="1:15">
      <c r="A126" s="53"/>
      <c r="B126" s="57"/>
      <c r="C126" s="110"/>
      <c r="D126" s="63"/>
      <c r="E126" s="111" t="s">
        <v>204</v>
      </c>
      <c r="F126" s="57"/>
      <c r="G126" s="2"/>
      <c r="H126" s="54"/>
      <c r="I126" s="112">
        <v>1</v>
      </c>
      <c r="J126" s="54"/>
      <c r="K126" s="113"/>
    </row>
    <row r="127" spans="1:15">
      <c r="A127" s="53"/>
      <c r="B127" s="57"/>
      <c r="C127" s="110"/>
      <c r="D127" s="63"/>
      <c r="E127" s="111" t="s">
        <v>207</v>
      </c>
      <c r="F127" s="57"/>
      <c r="G127" s="2"/>
      <c r="H127" s="54"/>
      <c r="I127" s="112">
        <v>3</v>
      </c>
      <c r="J127" s="54"/>
      <c r="K127" s="113"/>
    </row>
    <row r="128" spans="1:15">
      <c r="A128" s="53"/>
      <c r="B128" s="57"/>
      <c r="C128" s="110"/>
      <c r="D128" s="63"/>
      <c r="E128" s="111" t="s">
        <v>194</v>
      </c>
      <c r="F128" s="57"/>
      <c r="G128" s="112"/>
      <c r="H128" s="54"/>
      <c r="I128" s="112">
        <v>8</v>
      </c>
      <c r="J128" s="54"/>
      <c r="K128" s="113"/>
    </row>
    <row r="129" spans="1:11">
      <c r="A129" s="53"/>
      <c r="B129" s="57"/>
      <c r="C129" s="110"/>
      <c r="D129" s="63"/>
      <c r="E129" s="111" t="s">
        <v>90</v>
      </c>
      <c r="F129" s="57"/>
      <c r="G129" s="112"/>
      <c r="H129" s="54"/>
      <c r="I129" s="112">
        <v>9</v>
      </c>
      <c r="J129" s="54"/>
      <c r="K129" s="113"/>
    </row>
    <row r="130" spans="1:11" s="4" customFormat="1" ht="25.5">
      <c r="A130" s="59">
        <f>+A125+1</f>
        <v>17</v>
      </c>
      <c r="B130" s="56"/>
      <c r="C130" s="106" t="s">
        <v>216</v>
      </c>
      <c r="D130" s="60"/>
      <c r="E130" s="107" t="s">
        <v>217</v>
      </c>
      <c r="F130" s="56"/>
      <c r="G130" s="108" t="s">
        <v>218</v>
      </c>
      <c r="H130" s="61"/>
      <c r="I130" s="108" t="s">
        <v>202</v>
      </c>
      <c r="J130" s="61"/>
      <c r="K130" s="109">
        <v>1</v>
      </c>
    </row>
    <row r="131" spans="1:11">
      <c r="A131" s="53"/>
      <c r="B131" s="57"/>
      <c r="C131" s="110"/>
      <c r="D131" s="63"/>
      <c r="E131" s="111" t="s">
        <v>204</v>
      </c>
      <c r="F131" s="57"/>
      <c r="G131" s="112"/>
      <c r="H131" s="54"/>
      <c r="I131" s="112">
        <v>1</v>
      </c>
      <c r="J131" s="54"/>
      <c r="K131" s="113"/>
    </row>
    <row r="132" spans="1:11">
      <c r="A132" s="53"/>
      <c r="B132" s="57"/>
      <c r="C132" s="110"/>
      <c r="D132" s="63"/>
      <c r="E132" s="111" t="s">
        <v>207</v>
      </c>
      <c r="F132" s="57"/>
      <c r="G132" s="112"/>
      <c r="H132" s="54"/>
      <c r="I132" s="112">
        <v>3</v>
      </c>
      <c r="J132" s="54"/>
      <c r="K132" s="113"/>
    </row>
    <row r="133" spans="1:11">
      <c r="A133" s="53"/>
      <c r="B133" s="57"/>
      <c r="C133" s="110"/>
      <c r="D133" s="63"/>
      <c r="E133" s="111" t="s">
        <v>194</v>
      </c>
      <c r="F133" s="57"/>
      <c r="G133" s="112"/>
      <c r="H133" s="54"/>
      <c r="I133" s="112">
        <v>8</v>
      </c>
      <c r="J133" s="54"/>
      <c r="K133" s="113"/>
    </row>
    <row r="134" spans="1:11">
      <c r="A134" s="53"/>
      <c r="B134" s="57"/>
      <c r="C134" s="110"/>
      <c r="D134" s="63"/>
      <c r="E134" s="111" t="s">
        <v>90</v>
      </c>
      <c r="F134" s="57"/>
      <c r="G134" s="112"/>
      <c r="H134" s="54"/>
      <c r="I134" s="112">
        <v>9</v>
      </c>
      <c r="J134" s="54"/>
      <c r="K134" s="113"/>
    </row>
    <row r="135" spans="1:11" s="4" customFormat="1">
      <c r="A135" s="59">
        <f>+A130+1</f>
        <v>18</v>
      </c>
      <c r="B135" s="56"/>
      <c r="C135" s="106" t="s">
        <v>219</v>
      </c>
      <c r="D135" s="60"/>
      <c r="E135" s="107" t="s">
        <v>220</v>
      </c>
      <c r="F135" s="56"/>
      <c r="G135" s="108" t="s">
        <v>221</v>
      </c>
      <c r="H135" s="61"/>
      <c r="I135" s="108" t="s">
        <v>202</v>
      </c>
      <c r="J135" s="61"/>
      <c r="K135" s="109">
        <v>1</v>
      </c>
    </row>
    <row r="136" spans="1:11">
      <c r="A136" s="53"/>
      <c r="B136" s="57"/>
      <c r="C136" s="110"/>
      <c r="D136" s="63"/>
      <c r="E136" s="111" t="s">
        <v>204</v>
      </c>
      <c r="F136" s="57"/>
      <c r="G136" s="112"/>
      <c r="H136" s="54"/>
      <c r="I136" s="112">
        <v>1</v>
      </c>
      <c r="J136" s="54"/>
      <c r="K136" s="113"/>
    </row>
    <row r="137" spans="1:11">
      <c r="A137" s="53"/>
      <c r="B137" s="57"/>
      <c r="C137" s="110"/>
      <c r="D137" s="63"/>
      <c r="E137" s="111" t="s">
        <v>207</v>
      </c>
      <c r="F137" s="57"/>
      <c r="G137" s="112"/>
      <c r="H137" s="54"/>
      <c r="I137" s="112">
        <v>3</v>
      </c>
      <c r="J137" s="54"/>
      <c r="K137" s="113"/>
    </row>
    <row r="138" spans="1:11">
      <c r="A138" s="53"/>
      <c r="B138" s="57"/>
      <c r="C138" s="110"/>
      <c r="D138" s="63"/>
      <c r="E138" s="111" t="s">
        <v>194</v>
      </c>
      <c r="F138" s="57"/>
      <c r="G138" s="112"/>
      <c r="H138" s="54"/>
      <c r="I138" s="112">
        <v>8</v>
      </c>
      <c r="J138" s="54"/>
      <c r="K138" s="113"/>
    </row>
    <row r="139" spans="1:11">
      <c r="A139" s="53"/>
      <c r="B139" s="57"/>
      <c r="C139" s="110"/>
      <c r="D139" s="63"/>
      <c r="E139" s="111" t="s">
        <v>90</v>
      </c>
      <c r="F139" s="57"/>
      <c r="G139" s="112"/>
      <c r="H139" s="54"/>
      <c r="I139" s="112">
        <v>9</v>
      </c>
      <c r="J139" s="54"/>
      <c r="K139" s="113"/>
    </row>
    <row r="140" spans="1:11" s="4" customFormat="1">
      <c r="A140" s="59">
        <f>+A135+1</f>
        <v>19</v>
      </c>
      <c r="B140" s="56"/>
      <c r="C140" s="106" t="s">
        <v>138</v>
      </c>
      <c r="D140" s="60"/>
      <c r="E140" s="107" t="s">
        <v>222</v>
      </c>
      <c r="F140" s="56"/>
      <c r="G140" s="108" t="s">
        <v>223</v>
      </c>
      <c r="H140" s="61"/>
      <c r="I140" s="108" t="s">
        <v>202</v>
      </c>
      <c r="J140" s="61"/>
      <c r="K140" s="109">
        <v>1</v>
      </c>
    </row>
    <row r="141" spans="1:11">
      <c r="A141" s="53"/>
      <c r="B141" s="57"/>
      <c r="C141" s="110"/>
      <c r="D141" s="63"/>
      <c r="E141" s="111" t="s">
        <v>204</v>
      </c>
      <c r="F141" s="57"/>
      <c r="G141" s="112"/>
      <c r="H141" s="54"/>
      <c r="I141" s="112">
        <v>1</v>
      </c>
      <c r="J141" s="54"/>
      <c r="K141" s="113"/>
    </row>
    <row r="142" spans="1:11">
      <c r="A142" s="53"/>
      <c r="B142" s="57"/>
      <c r="C142" s="110"/>
      <c r="D142" s="63"/>
      <c r="E142" s="111" t="s">
        <v>207</v>
      </c>
      <c r="F142" s="57"/>
      <c r="G142" s="112"/>
      <c r="H142" s="54"/>
      <c r="I142" s="112">
        <v>3</v>
      </c>
      <c r="J142" s="54"/>
      <c r="K142" s="113"/>
    </row>
    <row r="143" spans="1:11">
      <c r="A143" s="53"/>
      <c r="B143" s="57"/>
      <c r="C143" s="110"/>
      <c r="D143" s="63"/>
      <c r="E143" s="111" t="s">
        <v>194</v>
      </c>
      <c r="F143" s="57"/>
      <c r="G143" s="112"/>
      <c r="H143" s="54"/>
      <c r="I143" s="112">
        <v>8</v>
      </c>
      <c r="J143" s="54"/>
      <c r="K143" s="113"/>
    </row>
    <row r="144" spans="1:11">
      <c r="A144" s="53"/>
      <c r="B144" s="57"/>
      <c r="C144" s="110"/>
      <c r="D144" s="63"/>
      <c r="E144" s="111" t="s">
        <v>90</v>
      </c>
      <c r="F144" s="57"/>
      <c r="G144" s="112"/>
      <c r="H144" s="54"/>
      <c r="I144" s="112">
        <v>9</v>
      </c>
      <c r="J144" s="54"/>
      <c r="K144" s="113"/>
    </row>
    <row r="145" spans="1:11" s="4" customFormat="1">
      <c r="A145" s="59">
        <f>+A140+1</f>
        <v>20</v>
      </c>
      <c r="B145" s="56"/>
      <c r="C145" s="106" t="s">
        <v>224</v>
      </c>
      <c r="D145" s="60"/>
      <c r="E145" s="107" t="s">
        <v>225</v>
      </c>
      <c r="F145" s="56"/>
      <c r="G145" s="108" t="s">
        <v>226</v>
      </c>
      <c r="H145" s="61"/>
      <c r="I145" s="108" t="s">
        <v>202</v>
      </c>
      <c r="J145" s="61"/>
      <c r="K145" s="109">
        <v>1</v>
      </c>
    </row>
    <row r="146" spans="1:11">
      <c r="A146" s="53"/>
      <c r="B146" s="57"/>
      <c r="C146" s="110"/>
      <c r="D146" s="63"/>
      <c r="E146" s="111" t="s">
        <v>204</v>
      </c>
      <c r="F146" s="57"/>
      <c r="G146" s="112"/>
      <c r="H146" s="54"/>
      <c r="I146" s="112">
        <v>1</v>
      </c>
      <c r="J146" s="54"/>
      <c r="K146" s="113"/>
    </row>
    <row r="147" spans="1:11">
      <c r="A147" s="53"/>
      <c r="B147" s="57"/>
      <c r="C147" s="110"/>
      <c r="D147" s="63"/>
      <c r="E147" s="111" t="s">
        <v>207</v>
      </c>
      <c r="F147" s="57"/>
      <c r="G147" s="112"/>
      <c r="H147" s="54"/>
      <c r="I147" s="112">
        <v>3</v>
      </c>
      <c r="J147" s="54"/>
      <c r="K147" s="113"/>
    </row>
    <row r="148" spans="1:11">
      <c r="A148" s="53"/>
      <c r="B148" s="57"/>
      <c r="C148" s="110"/>
      <c r="D148" s="63"/>
      <c r="E148" s="111" t="s">
        <v>194</v>
      </c>
      <c r="F148" s="57"/>
      <c r="G148" s="112"/>
      <c r="H148" s="54"/>
      <c r="I148" s="112">
        <v>8</v>
      </c>
      <c r="J148" s="54"/>
      <c r="K148" s="113"/>
    </row>
    <row r="149" spans="1:11">
      <c r="A149" s="53"/>
      <c r="B149" s="57"/>
      <c r="C149" s="110"/>
      <c r="D149" s="63"/>
      <c r="E149" s="111" t="s">
        <v>90</v>
      </c>
      <c r="F149" s="57"/>
      <c r="G149" s="112"/>
      <c r="H149" s="54"/>
      <c r="I149" s="112">
        <v>9</v>
      </c>
      <c r="J149" s="54"/>
      <c r="K149" s="113"/>
    </row>
    <row r="150" spans="1:11" s="4" customFormat="1" ht="25.5">
      <c r="A150" s="59">
        <f>+A145+1</f>
        <v>21</v>
      </c>
      <c r="B150" s="56" t="s">
        <v>227</v>
      </c>
      <c r="C150" s="106" t="s">
        <v>228</v>
      </c>
      <c r="D150" s="60" t="s">
        <v>229</v>
      </c>
      <c r="E150" s="107" t="s">
        <v>230</v>
      </c>
      <c r="F150" s="101" t="s">
        <v>231</v>
      </c>
      <c r="G150" s="102" t="s">
        <v>232</v>
      </c>
      <c r="H150" s="61" t="s">
        <v>201</v>
      </c>
      <c r="I150" s="108" t="s">
        <v>202</v>
      </c>
      <c r="J150" s="61">
        <v>1</v>
      </c>
      <c r="K150" s="109">
        <v>1</v>
      </c>
    </row>
    <row r="151" spans="1:11">
      <c r="A151" s="53"/>
      <c r="B151" s="57"/>
      <c r="C151" s="110"/>
      <c r="D151" s="63" t="s">
        <v>233</v>
      </c>
      <c r="E151" s="111" t="s">
        <v>204</v>
      </c>
      <c r="F151" s="54"/>
      <c r="G151" s="112"/>
      <c r="H151" s="54">
        <v>1</v>
      </c>
      <c r="I151" s="112">
        <v>1</v>
      </c>
      <c r="J151" s="54"/>
      <c r="K151" s="113"/>
    </row>
    <row r="152" spans="1:11">
      <c r="A152" s="53"/>
      <c r="B152" s="57"/>
      <c r="C152" s="110"/>
      <c r="D152" s="63" t="s">
        <v>234</v>
      </c>
      <c r="E152" s="111" t="s">
        <v>207</v>
      </c>
      <c r="F152" s="54"/>
      <c r="G152" s="112"/>
      <c r="H152" s="54">
        <v>2</v>
      </c>
      <c r="I152" s="112">
        <v>3</v>
      </c>
      <c r="J152" s="54"/>
      <c r="K152" s="113"/>
    </row>
    <row r="153" spans="1:11">
      <c r="A153" s="53"/>
      <c r="B153" s="57"/>
      <c r="C153" s="110"/>
      <c r="D153" s="63" t="s">
        <v>193</v>
      </c>
      <c r="E153" s="111" t="s">
        <v>194</v>
      </c>
      <c r="F153" s="54"/>
      <c r="G153" s="112"/>
      <c r="H153" s="54">
        <v>8</v>
      </c>
      <c r="I153" s="112">
        <v>8</v>
      </c>
      <c r="J153" s="54"/>
      <c r="K153" s="113"/>
    </row>
    <row r="154" spans="1:11">
      <c r="A154" s="53"/>
      <c r="B154" s="57"/>
      <c r="C154" s="110"/>
      <c r="D154" s="63" t="s">
        <v>90</v>
      </c>
      <c r="E154" s="111" t="s">
        <v>90</v>
      </c>
      <c r="F154" s="54"/>
      <c r="G154" s="112"/>
      <c r="H154" s="54">
        <v>9</v>
      </c>
      <c r="I154" s="112">
        <v>9</v>
      </c>
      <c r="J154" s="54"/>
      <c r="K154" s="113"/>
    </row>
    <row r="155" spans="1:11">
      <c r="A155" s="53"/>
      <c r="B155" s="57"/>
      <c r="C155" s="110"/>
      <c r="D155" s="63" t="s">
        <v>235</v>
      </c>
      <c r="E155" s="111"/>
      <c r="F155" s="57"/>
      <c r="G155" s="112"/>
      <c r="H155" s="114">
        <v>7</v>
      </c>
      <c r="I155" s="112"/>
      <c r="J155" s="54"/>
      <c r="K155" s="113"/>
    </row>
    <row r="156" spans="1:11" s="4" customFormat="1" ht="25.5">
      <c r="A156" s="59">
        <f>+A150+1</f>
        <v>22</v>
      </c>
      <c r="B156" s="56" t="s">
        <v>236</v>
      </c>
      <c r="C156" s="106" t="s">
        <v>236</v>
      </c>
      <c r="D156" s="60" t="s">
        <v>237</v>
      </c>
      <c r="E156" s="107" t="s">
        <v>238</v>
      </c>
      <c r="F156" s="101" t="s">
        <v>239</v>
      </c>
      <c r="G156" s="102" t="s">
        <v>240</v>
      </c>
      <c r="H156" s="61" t="s">
        <v>201</v>
      </c>
      <c r="I156" s="108" t="s">
        <v>202</v>
      </c>
      <c r="J156" s="61">
        <v>1</v>
      </c>
      <c r="K156" s="109">
        <v>1</v>
      </c>
    </row>
    <row r="157" spans="1:11">
      <c r="A157" s="53"/>
      <c r="B157" s="57"/>
      <c r="C157" s="110"/>
      <c r="D157" s="63" t="s">
        <v>233</v>
      </c>
      <c r="E157" s="111" t="s">
        <v>204</v>
      </c>
      <c r="F157" s="54"/>
      <c r="G157" s="112"/>
      <c r="H157" s="54">
        <v>1</v>
      </c>
      <c r="I157" s="112">
        <v>1</v>
      </c>
      <c r="J157" s="54"/>
      <c r="K157" s="113"/>
    </row>
    <row r="158" spans="1:11">
      <c r="A158" s="53"/>
      <c r="B158" s="57"/>
      <c r="C158" s="110"/>
      <c r="D158" s="63" t="s">
        <v>234</v>
      </c>
      <c r="E158" s="111" t="s">
        <v>207</v>
      </c>
      <c r="F158" s="54"/>
      <c r="G158" s="112"/>
      <c r="H158" s="54">
        <v>2</v>
      </c>
      <c r="I158" s="112">
        <v>3</v>
      </c>
      <c r="J158" s="54"/>
      <c r="K158" s="113"/>
    </row>
    <row r="159" spans="1:11">
      <c r="A159" s="53"/>
      <c r="B159" s="57"/>
      <c r="C159" s="110"/>
      <c r="D159" s="63" t="s">
        <v>193</v>
      </c>
      <c r="E159" s="111" t="s">
        <v>194</v>
      </c>
      <c r="F159" s="54"/>
      <c r="G159" s="112"/>
      <c r="H159" s="54">
        <v>8</v>
      </c>
      <c r="I159" s="112">
        <v>8</v>
      </c>
      <c r="J159" s="54"/>
      <c r="K159" s="113"/>
    </row>
    <row r="160" spans="1:11">
      <c r="A160" s="53"/>
      <c r="B160" s="57"/>
      <c r="C160" s="110"/>
      <c r="D160" s="63" t="s">
        <v>90</v>
      </c>
      <c r="E160" s="111" t="s">
        <v>90</v>
      </c>
      <c r="F160" s="54"/>
      <c r="G160" s="112"/>
      <c r="H160" s="54">
        <v>9</v>
      </c>
      <c r="I160" s="112">
        <v>9</v>
      </c>
      <c r="J160" s="54"/>
      <c r="K160" s="113"/>
    </row>
    <row r="161" spans="1:11">
      <c r="A161" s="53"/>
      <c r="B161" s="57"/>
      <c r="C161" s="110"/>
      <c r="D161" s="63" t="s">
        <v>235</v>
      </c>
      <c r="E161" s="111"/>
      <c r="F161" s="57"/>
      <c r="G161" s="112"/>
      <c r="H161" s="114">
        <v>7</v>
      </c>
      <c r="I161" s="112"/>
      <c r="J161" s="54"/>
      <c r="K161" s="113"/>
    </row>
    <row r="162" spans="1:11" s="4" customFormat="1" ht="25.5">
      <c r="A162" s="59">
        <f>+A156+1</f>
        <v>23</v>
      </c>
      <c r="B162" s="56"/>
      <c r="C162" s="106" t="s">
        <v>241</v>
      </c>
      <c r="D162" s="60"/>
      <c r="E162" s="107" t="s">
        <v>242</v>
      </c>
      <c r="F162" s="56"/>
      <c r="G162" s="108" t="s">
        <v>243</v>
      </c>
      <c r="H162" s="121"/>
      <c r="I162" s="108" t="s">
        <v>202</v>
      </c>
      <c r="J162" s="61"/>
      <c r="K162" s="109">
        <v>1</v>
      </c>
    </row>
    <row r="163" spans="1:11">
      <c r="A163" s="53"/>
      <c r="B163" s="57"/>
      <c r="C163" s="110"/>
      <c r="D163" s="63"/>
      <c r="E163" s="111" t="s">
        <v>204</v>
      </c>
      <c r="F163" s="57"/>
      <c r="G163" s="112"/>
      <c r="H163" s="114"/>
      <c r="I163" s="112">
        <v>1</v>
      </c>
      <c r="J163" s="54"/>
      <c r="K163" s="113"/>
    </row>
    <row r="164" spans="1:11">
      <c r="A164" s="53"/>
      <c r="B164" s="57"/>
      <c r="C164" s="110"/>
      <c r="D164" s="63"/>
      <c r="E164" s="111" t="s">
        <v>207</v>
      </c>
      <c r="F164" s="57"/>
      <c r="G164" s="112"/>
      <c r="H164" s="114"/>
      <c r="I164" s="112">
        <v>3</v>
      </c>
      <c r="J164" s="54"/>
      <c r="K164" s="113"/>
    </row>
    <row r="165" spans="1:11">
      <c r="A165" s="53"/>
      <c r="B165" s="57"/>
      <c r="C165" s="110"/>
      <c r="D165" s="63"/>
      <c r="E165" s="111" t="s">
        <v>194</v>
      </c>
      <c r="F165" s="57"/>
      <c r="G165" s="112"/>
      <c r="H165" s="114"/>
      <c r="I165" s="112">
        <v>8</v>
      </c>
      <c r="J165" s="54"/>
      <c r="K165" s="113"/>
    </row>
    <row r="166" spans="1:11">
      <c r="A166" s="53"/>
      <c r="B166" s="57"/>
      <c r="C166" s="110"/>
      <c r="D166" s="63"/>
      <c r="E166" s="111" t="s">
        <v>90</v>
      </c>
      <c r="F166" s="57"/>
      <c r="G166" s="112"/>
      <c r="H166" s="114"/>
      <c r="I166" s="112">
        <v>9</v>
      </c>
      <c r="J166" s="54"/>
      <c r="K166" s="113"/>
    </row>
    <row r="167" spans="1:11" s="4" customFormat="1" ht="25.5">
      <c r="A167" s="59">
        <f>+A162+1</f>
        <v>24</v>
      </c>
      <c r="B167" s="56"/>
      <c r="C167" s="106" t="s">
        <v>244</v>
      </c>
      <c r="D167" s="60"/>
      <c r="E167" s="107" t="s">
        <v>245</v>
      </c>
      <c r="F167" s="56"/>
      <c r="G167" s="108" t="s">
        <v>246</v>
      </c>
      <c r="H167" s="121"/>
      <c r="I167" s="108" t="s">
        <v>202</v>
      </c>
      <c r="J167" s="61"/>
      <c r="K167" s="109">
        <v>1</v>
      </c>
    </row>
    <row r="168" spans="1:11">
      <c r="A168" s="53"/>
      <c r="B168" s="57"/>
      <c r="C168" s="110"/>
      <c r="D168" s="63"/>
      <c r="E168" s="111" t="s">
        <v>204</v>
      </c>
      <c r="F168" s="57"/>
      <c r="G168" s="112"/>
      <c r="H168" s="114"/>
      <c r="I168" s="112">
        <v>1</v>
      </c>
      <c r="J168" s="54"/>
      <c r="K168" s="113"/>
    </row>
    <row r="169" spans="1:11">
      <c r="A169" s="53"/>
      <c r="B169" s="57"/>
      <c r="C169" s="110"/>
      <c r="D169" s="63"/>
      <c r="E169" s="111" t="s">
        <v>207</v>
      </c>
      <c r="F169" s="57"/>
      <c r="G169" s="112"/>
      <c r="H169" s="114"/>
      <c r="I169" s="112">
        <v>3</v>
      </c>
      <c r="J169" s="54"/>
      <c r="K169" s="113"/>
    </row>
    <row r="170" spans="1:11">
      <c r="A170" s="53"/>
      <c r="B170" s="57"/>
      <c r="C170" s="110"/>
      <c r="D170" s="63"/>
      <c r="E170" s="111" t="s">
        <v>194</v>
      </c>
      <c r="F170" s="57"/>
      <c r="G170" s="112"/>
      <c r="H170" s="114"/>
      <c r="I170" s="112">
        <v>8</v>
      </c>
      <c r="J170" s="54"/>
      <c r="K170" s="113"/>
    </row>
    <row r="171" spans="1:11">
      <c r="A171" s="53"/>
      <c r="B171" s="57"/>
      <c r="C171" s="110"/>
      <c r="D171" s="63"/>
      <c r="E171" s="111" t="s">
        <v>90</v>
      </c>
      <c r="F171" s="57"/>
      <c r="G171" s="112"/>
      <c r="H171" s="114"/>
      <c r="I171" s="112">
        <v>9</v>
      </c>
      <c r="J171" s="54"/>
      <c r="K171" s="113"/>
    </row>
    <row r="172" spans="1:11" s="4" customFormat="1" ht="25.5">
      <c r="A172" s="59">
        <f>+A167+1</f>
        <v>25</v>
      </c>
      <c r="B172" s="56"/>
      <c r="C172" s="106" t="s">
        <v>247</v>
      </c>
      <c r="D172" s="60"/>
      <c r="E172" s="107" t="s">
        <v>248</v>
      </c>
      <c r="F172" s="56"/>
      <c r="G172" s="108" t="s">
        <v>249</v>
      </c>
      <c r="H172" s="121"/>
      <c r="I172" s="108" t="s">
        <v>202</v>
      </c>
      <c r="J172" s="61"/>
      <c r="K172" s="109">
        <v>1</v>
      </c>
    </row>
    <row r="173" spans="1:11">
      <c r="A173" s="53"/>
      <c r="B173" s="57"/>
      <c r="C173" s="110"/>
      <c r="D173" s="63"/>
      <c r="E173" s="111" t="s">
        <v>204</v>
      </c>
      <c r="F173" s="57"/>
      <c r="G173" s="112"/>
      <c r="H173" s="114"/>
      <c r="I173" s="112">
        <v>1</v>
      </c>
      <c r="J173" s="54"/>
      <c r="K173" s="113"/>
    </row>
    <row r="174" spans="1:11">
      <c r="A174" s="53"/>
      <c r="B174" s="57"/>
      <c r="C174" s="110"/>
      <c r="D174" s="63"/>
      <c r="E174" s="111" t="s">
        <v>207</v>
      </c>
      <c r="F174" s="57"/>
      <c r="G174" s="112"/>
      <c r="H174" s="114"/>
      <c r="I174" s="112">
        <v>3</v>
      </c>
      <c r="J174" s="54"/>
      <c r="K174" s="113"/>
    </row>
    <row r="175" spans="1:11">
      <c r="A175" s="53"/>
      <c r="B175" s="57"/>
      <c r="C175" s="110"/>
      <c r="D175" s="63"/>
      <c r="E175" s="111" t="s">
        <v>194</v>
      </c>
      <c r="F175" s="57"/>
      <c r="G175" s="112"/>
      <c r="H175" s="114"/>
      <c r="I175" s="112">
        <v>8</v>
      </c>
      <c r="J175" s="54"/>
      <c r="K175" s="113"/>
    </row>
    <row r="176" spans="1:11">
      <c r="A176" s="53"/>
      <c r="B176" s="57"/>
      <c r="C176" s="110"/>
      <c r="D176" s="63"/>
      <c r="E176" s="111" t="s">
        <v>90</v>
      </c>
      <c r="F176" s="57"/>
      <c r="G176" s="112"/>
      <c r="H176" s="114"/>
      <c r="I176" s="112">
        <v>9</v>
      </c>
      <c r="J176" s="54"/>
      <c r="K176" s="113"/>
    </row>
    <row r="177" spans="1:11" s="4" customFormat="1" ht="25.5">
      <c r="A177" s="59">
        <f>+A172+1</f>
        <v>26</v>
      </c>
      <c r="B177" s="56"/>
      <c r="C177" s="106" t="s">
        <v>250</v>
      </c>
      <c r="D177" s="60"/>
      <c r="E177" s="107" t="s">
        <v>251</v>
      </c>
      <c r="F177" s="56"/>
      <c r="G177" s="108" t="s">
        <v>252</v>
      </c>
      <c r="H177" s="121"/>
      <c r="I177" s="108" t="s">
        <v>202</v>
      </c>
      <c r="J177" s="61"/>
      <c r="K177" s="109">
        <v>1</v>
      </c>
    </row>
    <row r="178" spans="1:11">
      <c r="A178" s="53"/>
      <c r="B178" s="57"/>
      <c r="C178" s="110"/>
      <c r="D178" s="63"/>
      <c r="E178" s="111" t="s">
        <v>204</v>
      </c>
      <c r="F178" s="57"/>
      <c r="G178" s="112"/>
      <c r="H178" s="114"/>
      <c r="I178" s="112">
        <v>1</v>
      </c>
      <c r="J178" s="54"/>
      <c r="K178" s="113"/>
    </row>
    <row r="179" spans="1:11">
      <c r="A179" s="53"/>
      <c r="B179" s="57"/>
      <c r="C179" s="110"/>
      <c r="D179" s="63"/>
      <c r="E179" s="111" t="s">
        <v>207</v>
      </c>
      <c r="F179" s="57"/>
      <c r="G179" s="112"/>
      <c r="H179" s="114"/>
      <c r="I179" s="112">
        <v>3</v>
      </c>
      <c r="J179" s="54"/>
      <c r="K179" s="113"/>
    </row>
    <row r="180" spans="1:11">
      <c r="A180" s="53"/>
      <c r="B180" s="57"/>
      <c r="C180" s="110"/>
      <c r="D180" s="63"/>
      <c r="E180" s="111" t="s">
        <v>194</v>
      </c>
      <c r="F180" s="57"/>
      <c r="G180" s="112"/>
      <c r="H180" s="114"/>
      <c r="I180" s="112">
        <v>8</v>
      </c>
      <c r="J180" s="54"/>
      <c r="K180" s="113"/>
    </row>
    <row r="181" spans="1:11">
      <c r="A181" s="53"/>
      <c r="B181" s="57"/>
      <c r="C181" s="110"/>
      <c r="D181" s="63"/>
      <c r="E181" s="111" t="s">
        <v>90</v>
      </c>
      <c r="F181" s="57"/>
      <c r="G181" s="112"/>
      <c r="H181" s="114"/>
      <c r="I181" s="112">
        <v>9</v>
      </c>
      <c r="J181" s="54"/>
      <c r="K181" s="113"/>
    </row>
    <row r="182" spans="1:11" s="4" customFormat="1" ht="25.5">
      <c r="A182" s="59">
        <f>+A177+1</f>
        <v>27</v>
      </c>
      <c r="B182" s="56" t="s">
        <v>253</v>
      </c>
      <c r="C182" s="106" t="s">
        <v>253</v>
      </c>
      <c r="D182" s="60" t="s">
        <v>254</v>
      </c>
      <c r="E182" s="107" t="s">
        <v>255</v>
      </c>
      <c r="F182" s="101" t="s">
        <v>256</v>
      </c>
      <c r="G182" s="102" t="s">
        <v>257</v>
      </c>
      <c r="H182" s="61" t="s">
        <v>201</v>
      </c>
      <c r="I182" s="108" t="s">
        <v>202</v>
      </c>
      <c r="J182" s="61">
        <v>1</v>
      </c>
      <c r="K182" s="109">
        <v>1</v>
      </c>
    </row>
    <row r="183" spans="1:11">
      <c r="A183" s="53"/>
      <c r="B183" s="57"/>
      <c r="C183" s="110"/>
      <c r="D183" s="63" t="s">
        <v>233</v>
      </c>
      <c r="E183" s="111" t="s">
        <v>204</v>
      </c>
      <c r="F183" s="54"/>
      <c r="G183" s="112"/>
      <c r="H183" s="54">
        <v>1</v>
      </c>
      <c r="I183" s="112">
        <v>1</v>
      </c>
      <c r="J183" s="54"/>
      <c r="K183" s="113"/>
    </row>
    <row r="184" spans="1:11">
      <c r="A184" s="53"/>
      <c r="B184" s="57"/>
      <c r="C184" s="110"/>
      <c r="D184" s="63" t="s">
        <v>234</v>
      </c>
      <c r="E184" s="111" t="s">
        <v>207</v>
      </c>
      <c r="F184" s="54"/>
      <c r="G184" s="112"/>
      <c r="H184" s="54">
        <v>2</v>
      </c>
      <c r="I184" s="112">
        <v>3</v>
      </c>
      <c r="J184" s="54"/>
      <c r="K184" s="113"/>
    </row>
    <row r="185" spans="1:11">
      <c r="A185" s="53"/>
      <c r="B185" s="57"/>
      <c r="C185" s="110"/>
      <c r="D185" s="63" t="s">
        <v>193</v>
      </c>
      <c r="E185" s="111" t="s">
        <v>194</v>
      </c>
      <c r="F185" s="54"/>
      <c r="G185" s="112"/>
      <c r="H185" s="54">
        <v>8</v>
      </c>
      <c r="I185" s="112">
        <v>8</v>
      </c>
      <c r="J185" s="54"/>
      <c r="K185" s="113"/>
    </row>
    <row r="186" spans="1:11">
      <c r="A186" s="53"/>
      <c r="B186" s="57"/>
      <c r="C186" s="110"/>
      <c r="D186" s="63" t="s">
        <v>90</v>
      </c>
      <c r="E186" s="111" t="s">
        <v>90</v>
      </c>
      <c r="F186" s="54"/>
      <c r="G186" s="112"/>
      <c r="H186" s="54">
        <v>9</v>
      </c>
      <c r="I186" s="112">
        <v>9</v>
      </c>
      <c r="J186" s="54"/>
      <c r="K186" s="113"/>
    </row>
    <row r="187" spans="1:11">
      <c r="A187" s="53"/>
      <c r="B187" s="57"/>
      <c r="C187" s="110"/>
      <c r="D187" s="63" t="s">
        <v>235</v>
      </c>
      <c r="E187" s="111"/>
      <c r="F187" s="57"/>
      <c r="G187" s="112"/>
      <c r="H187" s="114">
        <v>7</v>
      </c>
      <c r="I187" s="112"/>
      <c r="J187" s="54"/>
      <c r="K187" s="113"/>
    </row>
    <row r="188" spans="1:11" s="4" customFormat="1" ht="25.5">
      <c r="A188" s="59">
        <f>+A182+1</f>
        <v>28</v>
      </c>
      <c r="B188" s="56" t="s">
        <v>258</v>
      </c>
      <c r="C188" s="106" t="s">
        <v>258</v>
      </c>
      <c r="D188" s="60" t="s">
        <v>259</v>
      </c>
      <c r="E188" s="107" t="s">
        <v>260</v>
      </c>
      <c r="F188" s="101" t="s">
        <v>261</v>
      </c>
      <c r="G188" s="102" t="s">
        <v>262</v>
      </c>
      <c r="H188" s="61" t="s">
        <v>201</v>
      </c>
      <c r="I188" s="108" t="s">
        <v>202</v>
      </c>
      <c r="J188" s="61">
        <v>1</v>
      </c>
      <c r="K188" s="109">
        <v>1</v>
      </c>
    </row>
    <row r="189" spans="1:11">
      <c r="A189" s="53"/>
      <c r="B189" s="57"/>
      <c r="C189" s="110"/>
      <c r="D189" s="63" t="s">
        <v>233</v>
      </c>
      <c r="E189" s="111" t="s">
        <v>204</v>
      </c>
      <c r="F189" s="54"/>
      <c r="G189" s="112"/>
      <c r="H189" s="54">
        <v>1</v>
      </c>
      <c r="I189" s="112">
        <v>1</v>
      </c>
      <c r="J189" s="54"/>
      <c r="K189" s="113"/>
    </row>
    <row r="190" spans="1:11">
      <c r="A190" s="53"/>
      <c r="B190" s="57"/>
      <c r="C190" s="110"/>
      <c r="D190" s="63" t="s">
        <v>234</v>
      </c>
      <c r="E190" s="111" t="s">
        <v>207</v>
      </c>
      <c r="F190" s="54"/>
      <c r="G190" s="112"/>
      <c r="H190" s="54">
        <v>2</v>
      </c>
      <c r="I190" s="112">
        <v>3</v>
      </c>
      <c r="J190" s="54"/>
      <c r="K190" s="113"/>
    </row>
    <row r="191" spans="1:11">
      <c r="A191" s="53"/>
      <c r="B191" s="57"/>
      <c r="C191" s="110"/>
      <c r="D191" s="63" t="s">
        <v>193</v>
      </c>
      <c r="E191" s="111" t="s">
        <v>194</v>
      </c>
      <c r="F191" s="54"/>
      <c r="G191" s="112"/>
      <c r="H191" s="54">
        <v>8</v>
      </c>
      <c r="I191" s="112">
        <v>8</v>
      </c>
      <c r="J191" s="54"/>
      <c r="K191" s="113"/>
    </row>
    <row r="192" spans="1:11">
      <c r="A192" s="53"/>
      <c r="B192" s="57"/>
      <c r="C192" s="110"/>
      <c r="D192" s="63" t="s">
        <v>90</v>
      </c>
      <c r="E192" s="111" t="s">
        <v>90</v>
      </c>
      <c r="F192" s="54"/>
      <c r="G192" s="112"/>
      <c r="H192" s="54">
        <v>9</v>
      </c>
      <c r="I192" s="112">
        <v>9</v>
      </c>
      <c r="J192" s="54"/>
      <c r="K192" s="113"/>
    </row>
    <row r="193" spans="1:11">
      <c r="A193" s="53"/>
      <c r="B193" s="57"/>
      <c r="C193" s="110"/>
      <c r="D193" s="63" t="s">
        <v>235</v>
      </c>
      <c r="E193" s="111"/>
      <c r="F193" s="57"/>
      <c r="G193" s="112"/>
      <c r="H193" s="114">
        <v>7</v>
      </c>
      <c r="I193" s="112"/>
      <c r="J193" s="54"/>
      <c r="K193" s="113"/>
    </row>
    <row r="194" spans="1:11" s="4" customFormat="1" ht="25.5">
      <c r="A194" s="59">
        <f>+A188+1</f>
        <v>29</v>
      </c>
      <c r="B194" s="56" t="s">
        <v>263</v>
      </c>
      <c r="C194" s="106" t="s">
        <v>263</v>
      </c>
      <c r="D194" s="60" t="s">
        <v>264</v>
      </c>
      <c r="E194" s="107" t="s">
        <v>265</v>
      </c>
      <c r="F194" s="101" t="s">
        <v>266</v>
      </c>
      <c r="G194" s="102" t="s">
        <v>267</v>
      </c>
      <c r="H194" s="61" t="s">
        <v>201</v>
      </c>
      <c r="I194" s="108" t="s">
        <v>202</v>
      </c>
      <c r="J194" s="61">
        <v>1</v>
      </c>
      <c r="K194" s="109">
        <v>1</v>
      </c>
    </row>
    <row r="195" spans="1:11">
      <c r="A195" s="53"/>
      <c r="B195" s="57"/>
      <c r="C195" s="110"/>
      <c r="D195" s="63" t="s">
        <v>233</v>
      </c>
      <c r="E195" s="111" t="s">
        <v>204</v>
      </c>
      <c r="F195" s="54"/>
      <c r="G195" s="112"/>
      <c r="H195" s="54">
        <v>1</v>
      </c>
      <c r="I195" s="112">
        <v>1</v>
      </c>
      <c r="J195" s="54"/>
      <c r="K195" s="113"/>
    </row>
    <row r="196" spans="1:11">
      <c r="A196" s="53"/>
      <c r="B196" s="57"/>
      <c r="C196" s="110"/>
      <c r="D196" s="63" t="s">
        <v>234</v>
      </c>
      <c r="E196" s="111" t="s">
        <v>207</v>
      </c>
      <c r="F196" s="54"/>
      <c r="G196" s="112"/>
      <c r="H196" s="54">
        <v>2</v>
      </c>
      <c r="I196" s="112">
        <v>3</v>
      </c>
      <c r="J196" s="54"/>
      <c r="K196" s="113"/>
    </row>
    <row r="197" spans="1:11">
      <c r="A197" s="53"/>
      <c r="B197" s="57"/>
      <c r="C197" s="110"/>
      <c r="D197" s="63" t="s">
        <v>193</v>
      </c>
      <c r="E197" s="111" t="s">
        <v>194</v>
      </c>
      <c r="F197" s="54"/>
      <c r="G197" s="112"/>
      <c r="H197" s="54">
        <v>8</v>
      </c>
      <c r="I197" s="112">
        <v>8</v>
      </c>
      <c r="J197" s="54"/>
      <c r="K197" s="113"/>
    </row>
    <row r="198" spans="1:11">
      <c r="A198" s="53"/>
      <c r="B198" s="57"/>
      <c r="C198" s="110"/>
      <c r="D198" s="63" t="s">
        <v>90</v>
      </c>
      <c r="E198" s="111" t="s">
        <v>90</v>
      </c>
      <c r="F198" s="54"/>
      <c r="G198" s="112"/>
      <c r="H198" s="54">
        <v>9</v>
      </c>
      <c r="I198" s="112">
        <v>9</v>
      </c>
      <c r="J198" s="54"/>
      <c r="K198" s="113"/>
    </row>
    <row r="199" spans="1:11">
      <c r="A199" s="53"/>
      <c r="B199" s="57"/>
      <c r="C199" s="110"/>
      <c r="D199" s="63" t="s">
        <v>235</v>
      </c>
      <c r="E199" s="111"/>
      <c r="F199" s="57"/>
      <c r="G199" s="112"/>
      <c r="H199" s="114">
        <v>7</v>
      </c>
      <c r="I199" s="112"/>
      <c r="J199" s="54"/>
      <c r="K199" s="113"/>
    </row>
    <row r="200" spans="1:11" s="4" customFormat="1" ht="25.5">
      <c r="A200" s="59">
        <f>+A194+1</f>
        <v>30</v>
      </c>
      <c r="B200" s="56" t="s">
        <v>268</v>
      </c>
      <c r="C200" s="106" t="s">
        <v>268</v>
      </c>
      <c r="D200" s="60" t="s">
        <v>269</v>
      </c>
      <c r="E200" s="107" t="s">
        <v>270</v>
      </c>
      <c r="F200" s="101" t="s">
        <v>271</v>
      </c>
      <c r="G200" s="102" t="s">
        <v>272</v>
      </c>
      <c r="H200" s="61" t="s">
        <v>201</v>
      </c>
      <c r="I200" s="108" t="s">
        <v>202</v>
      </c>
      <c r="J200" s="61">
        <v>1</v>
      </c>
      <c r="K200" s="109">
        <v>1</v>
      </c>
    </row>
    <row r="201" spans="1:11">
      <c r="A201" s="53"/>
      <c r="B201" s="57"/>
      <c r="C201" s="110"/>
      <c r="D201" s="63" t="s">
        <v>233</v>
      </c>
      <c r="E201" s="111" t="s">
        <v>204</v>
      </c>
      <c r="F201" s="54"/>
      <c r="G201" s="112"/>
      <c r="H201" s="54">
        <v>1</v>
      </c>
      <c r="I201" s="112">
        <v>1</v>
      </c>
      <c r="J201" s="54"/>
      <c r="K201" s="113"/>
    </row>
    <row r="202" spans="1:11">
      <c r="A202" s="53"/>
      <c r="B202" s="57"/>
      <c r="C202" s="110"/>
      <c r="D202" s="63" t="s">
        <v>234</v>
      </c>
      <c r="E202" s="111" t="s">
        <v>207</v>
      </c>
      <c r="F202" s="54"/>
      <c r="G202" s="112"/>
      <c r="H202" s="54">
        <v>2</v>
      </c>
      <c r="I202" s="112">
        <v>3</v>
      </c>
      <c r="J202" s="54"/>
      <c r="K202" s="113"/>
    </row>
    <row r="203" spans="1:11">
      <c r="A203" s="53"/>
      <c r="B203" s="57"/>
      <c r="C203" s="110"/>
      <c r="D203" s="63" t="s">
        <v>193</v>
      </c>
      <c r="E203" s="111" t="s">
        <v>194</v>
      </c>
      <c r="F203" s="54"/>
      <c r="G203" s="112"/>
      <c r="H203" s="54">
        <v>8</v>
      </c>
      <c r="I203" s="112">
        <v>8</v>
      </c>
      <c r="J203" s="54"/>
      <c r="K203" s="113"/>
    </row>
    <row r="204" spans="1:11">
      <c r="A204" s="53"/>
      <c r="B204" s="57"/>
      <c r="C204" s="110"/>
      <c r="D204" s="63" t="s">
        <v>90</v>
      </c>
      <c r="E204" s="111" t="s">
        <v>90</v>
      </c>
      <c r="F204" s="54"/>
      <c r="G204" s="112"/>
      <c r="H204" s="54">
        <v>9</v>
      </c>
      <c r="I204" s="112">
        <v>9</v>
      </c>
      <c r="J204" s="54"/>
      <c r="K204" s="113"/>
    </row>
    <row r="205" spans="1:11">
      <c r="A205" s="53"/>
      <c r="B205" s="57"/>
      <c r="C205" s="110"/>
      <c r="D205" s="63" t="s">
        <v>235</v>
      </c>
      <c r="E205" s="111"/>
      <c r="F205" s="57"/>
      <c r="G205" s="112"/>
      <c r="H205" s="54">
        <v>7</v>
      </c>
      <c r="I205" s="112"/>
      <c r="J205" s="54"/>
      <c r="K205" s="113"/>
    </row>
    <row r="206" spans="1:11" s="4" customFormat="1" ht="25.5">
      <c r="A206" s="59">
        <f>+A200+1</f>
        <v>31</v>
      </c>
      <c r="B206" s="56" t="s">
        <v>273</v>
      </c>
      <c r="C206" s="106" t="s">
        <v>273</v>
      </c>
      <c r="D206" s="60" t="s">
        <v>274</v>
      </c>
      <c r="E206" s="107" t="s">
        <v>275</v>
      </c>
      <c r="F206" s="101" t="s">
        <v>276</v>
      </c>
      <c r="G206" s="102" t="s">
        <v>277</v>
      </c>
      <c r="H206" s="61" t="s">
        <v>201</v>
      </c>
      <c r="I206" s="108" t="s">
        <v>202</v>
      </c>
      <c r="J206" s="61">
        <v>1</v>
      </c>
      <c r="K206" s="109">
        <v>1</v>
      </c>
    </row>
    <row r="207" spans="1:11">
      <c r="A207" s="53"/>
      <c r="B207" s="57"/>
      <c r="C207" s="110"/>
      <c r="D207" s="63" t="s">
        <v>233</v>
      </c>
      <c r="E207" s="111" t="s">
        <v>204</v>
      </c>
      <c r="F207" s="54"/>
      <c r="G207" s="112"/>
      <c r="H207" s="54">
        <v>1</v>
      </c>
      <c r="I207" s="112">
        <v>1</v>
      </c>
      <c r="J207" s="54"/>
      <c r="K207" s="113"/>
    </row>
    <row r="208" spans="1:11">
      <c r="A208" s="53"/>
      <c r="B208" s="57"/>
      <c r="C208" s="110"/>
      <c r="D208" s="63" t="s">
        <v>234</v>
      </c>
      <c r="E208" s="111" t="s">
        <v>207</v>
      </c>
      <c r="F208" s="54"/>
      <c r="G208" s="112"/>
      <c r="H208" s="54">
        <v>2</v>
      </c>
      <c r="I208" s="112">
        <v>3</v>
      </c>
      <c r="J208" s="54"/>
      <c r="K208" s="113"/>
    </row>
    <row r="209" spans="1:11">
      <c r="A209" s="53"/>
      <c r="B209" s="57"/>
      <c r="C209" s="110"/>
      <c r="D209" s="63" t="s">
        <v>193</v>
      </c>
      <c r="E209" s="111" t="s">
        <v>194</v>
      </c>
      <c r="F209" s="54"/>
      <c r="G209" s="112"/>
      <c r="H209" s="54">
        <v>8</v>
      </c>
      <c r="I209" s="112">
        <v>8</v>
      </c>
      <c r="J209" s="54"/>
      <c r="K209" s="113"/>
    </row>
    <row r="210" spans="1:11">
      <c r="A210" s="53"/>
      <c r="B210" s="57"/>
      <c r="C210" s="110"/>
      <c r="D210" s="63" t="s">
        <v>90</v>
      </c>
      <c r="E210" s="111" t="s">
        <v>90</v>
      </c>
      <c r="F210" s="54"/>
      <c r="G210" s="112"/>
      <c r="H210" s="54">
        <v>9</v>
      </c>
      <c r="I210" s="112">
        <v>9</v>
      </c>
      <c r="J210" s="54"/>
      <c r="K210" s="113"/>
    </row>
    <row r="211" spans="1:11">
      <c r="A211" s="122"/>
      <c r="B211" s="123"/>
      <c r="C211" s="124"/>
      <c r="D211" s="125" t="s">
        <v>235</v>
      </c>
      <c r="E211" s="126"/>
      <c r="F211" s="123"/>
      <c r="G211" s="127"/>
      <c r="H211" s="128">
        <v>7</v>
      </c>
      <c r="I211" s="127"/>
      <c r="J211" s="128"/>
      <c r="K211" s="129"/>
    </row>
    <row r="212" spans="1:11" s="4" customFormat="1" ht="25.5">
      <c r="A212" s="59">
        <f>+A206+1</f>
        <v>32</v>
      </c>
      <c r="B212" s="56" t="s">
        <v>278</v>
      </c>
      <c r="C212" s="106" t="s">
        <v>278</v>
      </c>
      <c r="D212" s="60" t="s">
        <v>279</v>
      </c>
      <c r="E212" s="107" t="s">
        <v>280</v>
      </c>
      <c r="F212" s="101" t="s">
        <v>281</v>
      </c>
      <c r="G212" s="102" t="s">
        <v>282</v>
      </c>
      <c r="H212" s="61" t="s">
        <v>201</v>
      </c>
      <c r="I212" s="108" t="s">
        <v>202</v>
      </c>
      <c r="J212" s="61">
        <v>1</v>
      </c>
      <c r="K212" s="109">
        <v>1</v>
      </c>
    </row>
    <row r="213" spans="1:11">
      <c r="A213" s="53"/>
      <c r="B213" s="57"/>
      <c r="C213" s="110"/>
      <c r="D213" s="63" t="s">
        <v>233</v>
      </c>
      <c r="E213" s="111" t="s">
        <v>204</v>
      </c>
      <c r="F213" s="54"/>
      <c r="G213" s="112"/>
      <c r="H213" s="54">
        <v>1</v>
      </c>
      <c r="I213" s="112">
        <v>1</v>
      </c>
      <c r="J213" s="54"/>
      <c r="K213" s="113"/>
    </row>
    <row r="214" spans="1:11">
      <c r="A214" s="53"/>
      <c r="B214" s="57"/>
      <c r="C214" s="110"/>
      <c r="D214" s="63" t="s">
        <v>234</v>
      </c>
      <c r="E214" s="111" t="s">
        <v>207</v>
      </c>
      <c r="F214" s="54"/>
      <c r="G214" s="112"/>
      <c r="H214" s="54">
        <v>2</v>
      </c>
      <c r="I214" s="112">
        <v>3</v>
      </c>
      <c r="J214" s="54"/>
      <c r="K214" s="113"/>
    </row>
    <row r="215" spans="1:11">
      <c r="A215" s="53"/>
      <c r="B215" s="57"/>
      <c r="C215" s="110"/>
      <c r="D215" s="63" t="s">
        <v>193</v>
      </c>
      <c r="E215" s="111" t="s">
        <v>194</v>
      </c>
      <c r="F215" s="54"/>
      <c r="G215" s="112"/>
      <c r="H215" s="54">
        <v>8</v>
      </c>
      <c r="I215" s="112">
        <v>8</v>
      </c>
      <c r="J215" s="54"/>
      <c r="K215" s="113"/>
    </row>
    <row r="216" spans="1:11">
      <c r="A216" s="53"/>
      <c r="B216" s="57"/>
      <c r="C216" s="110"/>
      <c r="D216" s="63" t="s">
        <v>90</v>
      </c>
      <c r="E216" s="111" t="s">
        <v>90</v>
      </c>
      <c r="F216" s="54"/>
      <c r="G216" s="112"/>
      <c r="H216" s="54">
        <v>9</v>
      </c>
      <c r="I216" s="112">
        <v>9</v>
      </c>
      <c r="J216" s="54"/>
      <c r="K216" s="113"/>
    </row>
    <row r="217" spans="1:11">
      <c r="A217" s="53"/>
      <c r="B217" s="57"/>
      <c r="C217" s="110"/>
      <c r="D217" s="63" t="s">
        <v>235</v>
      </c>
      <c r="E217" s="111"/>
      <c r="F217" s="57"/>
      <c r="G217" s="112"/>
      <c r="H217" s="114">
        <v>7</v>
      </c>
      <c r="I217" s="112"/>
      <c r="J217" s="54"/>
      <c r="K217" s="113"/>
    </row>
    <row r="218" spans="1:11" s="4" customFormat="1" ht="25.5">
      <c r="A218" s="59">
        <f>+A212+1</f>
        <v>33</v>
      </c>
      <c r="B218" s="56" t="s">
        <v>283</v>
      </c>
      <c r="C218" s="106" t="s">
        <v>283</v>
      </c>
      <c r="D218" s="60" t="s">
        <v>284</v>
      </c>
      <c r="E218" s="107" t="s">
        <v>285</v>
      </c>
      <c r="F218" s="101" t="s">
        <v>286</v>
      </c>
      <c r="G218" s="102" t="s">
        <v>287</v>
      </c>
      <c r="H218" s="61" t="s">
        <v>201</v>
      </c>
      <c r="I218" s="108" t="s">
        <v>202</v>
      </c>
      <c r="J218" s="61">
        <v>1</v>
      </c>
      <c r="K218" s="109">
        <v>1</v>
      </c>
    </row>
    <row r="219" spans="1:11">
      <c r="A219" s="53"/>
      <c r="B219" s="57"/>
      <c r="C219" s="110"/>
      <c r="D219" s="63" t="s">
        <v>233</v>
      </c>
      <c r="E219" s="111" t="s">
        <v>204</v>
      </c>
      <c r="F219" s="54"/>
      <c r="G219" s="112"/>
      <c r="H219" s="54">
        <v>1</v>
      </c>
      <c r="I219" s="112">
        <v>1</v>
      </c>
      <c r="J219" s="54"/>
      <c r="K219" s="113"/>
    </row>
    <row r="220" spans="1:11">
      <c r="A220" s="53"/>
      <c r="B220" s="57"/>
      <c r="C220" s="110"/>
      <c r="D220" s="63" t="s">
        <v>234</v>
      </c>
      <c r="E220" s="111" t="s">
        <v>207</v>
      </c>
      <c r="F220" s="54"/>
      <c r="G220" s="112"/>
      <c r="H220" s="54">
        <v>2</v>
      </c>
      <c r="I220" s="112">
        <v>3</v>
      </c>
      <c r="J220" s="54"/>
      <c r="K220" s="113"/>
    </row>
    <row r="221" spans="1:11">
      <c r="A221" s="53"/>
      <c r="B221" s="57"/>
      <c r="C221" s="110"/>
      <c r="D221" s="63" t="s">
        <v>193</v>
      </c>
      <c r="E221" s="111" t="s">
        <v>194</v>
      </c>
      <c r="F221" s="54"/>
      <c r="G221" s="112"/>
      <c r="H221" s="54">
        <v>8</v>
      </c>
      <c r="I221" s="112">
        <v>8</v>
      </c>
      <c r="J221" s="54"/>
      <c r="K221" s="113"/>
    </row>
    <row r="222" spans="1:11">
      <c r="A222" s="53"/>
      <c r="B222" s="57"/>
      <c r="C222" s="110"/>
      <c r="D222" s="63" t="s">
        <v>90</v>
      </c>
      <c r="E222" s="111" t="s">
        <v>90</v>
      </c>
      <c r="F222" s="54"/>
      <c r="G222" s="112"/>
      <c r="H222" s="54">
        <v>9</v>
      </c>
      <c r="I222" s="112">
        <v>9</v>
      </c>
      <c r="J222" s="54"/>
      <c r="K222" s="113"/>
    </row>
    <row r="223" spans="1:11">
      <c r="A223" s="53"/>
      <c r="B223" s="57"/>
      <c r="C223" s="110"/>
      <c r="D223" s="63" t="s">
        <v>235</v>
      </c>
      <c r="E223" s="111"/>
      <c r="F223" s="57"/>
      <c r="G223" s="112"/>
      <c r="H223" s="114">
        <v>7</v>
      </c>
      <c r="I223" s="112"/>
      <c r="J223" s="54"/>
      <c r="K223" s="113"/>
    </row>
    <row r="224" spans="1:11" s="69" customFormat="1" ht="20.100000000000001" customHeight="1">
      <c r="A224" s="386" t="s">
        <v>288</v>
      </c>
      <c r="B224" s="387"/>
      <c r="C224" s="387"/>
      <c r="D224" s="387"/>
      <c r="E224" s="387"/>
      <c r="F224" s="387"/>
      <c r="G224" s="387"/>
      <c r="H224" s="387"/>
      <c r="I224" s="387"/>
      <c r="J224" s="387"/>
      <c r="K224" s="388"/>
    </row>
    <row r="225" spans="1:11" s="4" customFormat="1">
      <c r="A225" s="130">
        <f>+A218+1</f>
        <v>34</v>
      </c>
      <c r="B225" s="131"/>
      <c r="C225" s="132" t="s">
        <v>289</v>
      </c>
      <c r="D225" s="133"/>
      <c r="E225" s="134" t="s">
        <v>290</v>
      </c>
      <c r="F225" s="94"/>
      <c r="G225" s="95" t="s">
        <v>184</v>
      </c>
      <c r="H225" s="94" t="s">
        <v>27</v>
      </c>
      <c r="I225" s="95" t="s">
        <v>27</v>
      </c>
      <c r="J225" s="94">
        <v>21</v>
      </c>
      <c r="K225" s="96">
        <v>21</v>
      </c>
    </row>
    <row r="226" spans="1:11">
      <c r="A226" s="135"/>
      <c r="B226" s="136"/>
      <c r="C226" s="137"/>
      <c r="D226" s="138"/>
      <c r="E226" s="139" t="s">
        <v>291</v>
      </c>
      <c r="F226" s="140"/>
      <c r="G226" s="139"/>
      <c r="H226" s="140"/>
      <c r="I226" s="139" t="s">
        <v>188</v>
      </c>
      <c r="J226" s="140"/>
      <c r="K226" s="141"/>
    </row>
    <row r="227" spans="1:11">
      <c r="A227" s="135"/>
      <c r="B227" s="136"/>
      <c r="C227" s="137"/>
      <c r="D227" s="138"/>
      <c r="E227" s="139" t="s">
        <v>292</v>
      </c>
      <c r="F227" s="140"/>
      <c r="G227" s="139"/>
      <c r="H227" s="140"/>
      <c r="I227" s="139" t="s">
        <v>190</v>
      </c>
      <c r="J227" s="140"/>
      <c r="K227" s="141"/>
    </row>
    <row r="228" spans="1:11">
      <c r="A228" s="135"/>
      <c r="B228" s="136"/>
      <c r="C228" s="137"/>
      <c r="D228" s="138"/>
      <c r="E228" s="139" t="s">
        <v>293</v>
      </c>
      <c r="F228" s="140"/>
      <c r="G228" s="139"/>
      <c r="H228" s="140"/>
      <c r="I228" s="139" t="s">
        <v>192</v>
      </c>
      <c r="J228" s="140"/>
      <c r="K228" s="141"/>
    </row>
    <row r="229" spans="1:11">
      <c r="A229" s="135"/>
      <c r="B229" s="136"/>
      <c r="C229" s="137"/>
      <c r="D229" s="138"/>
      <c r="E229" s="139" t="s">
        <v>294</v>
      </c>
      <c r="F229" s="140"/>
      <c r="G229" s="139"/>
      <c r="H229" s="140"/>
      <c r="I229" s="139" t="s">
        <v>295</v>
      </c>
      <c r="J229" s="140"/>
      <c r="K229" s="141"/>
    </row>
    <row r="230" spans="1:11">
      <c r="A230" s="135"/>
      <c r="B230" s="136"/>
      <c r="C230" s="137"/>
      <c r="D230" s="138"/>
      <c r="E230" s="139" t="s">
        <v>296</v>
      </c>
      <c r="F230" s="140"/>
      <c r="G230" s="139"/>
      <c r="H230" s="140"/>
      <c r="I230" s="139" t="s">
        <v>90</v>
      </c>
      <c r="J230" s="140"/>
      <c r="K230" s="141"/>
    </row>
    <row r="231" spans="1:11" s="4" customFormat="1">
      <c r="A231" s="59">
        <f>A225+1</f>
        <v>35</v>
      </c>
      <c r="B231" s="56"/>
      <c r="C231" s="106" t="s">
        <v>196</v>
      </c>
      <c r="D231" s="61"/>
      <c r="E231" s="134" t="s">
        <v>290</v>
      </c>
      <c r="F231" s="101"/>
      <c r="G231" s="102" t="s">
        <v>200</v>
      </c>
      <c r="H231" s="101" t="s">
        <v>27</v>
      </c>
      <c r="I231" s="102" t="s">
        <v>27</v>
      </c>
      <c r="J231" s="101">
        <v>21</v>
      </c>
      <c r="K231" s="103">
        <v>21</v>
      </c>
    </row>
    <row r="232" spans="1:11">
      <c r="A232" s="53"/>
      <c r="B232" s="57"/>
      <c r="C232" s="110"/>
      <c r="D232" s="54"/>
      <c r="E232" s="72" t="s">
        <v>297</v>
      </c>
      <c r="F232" s="36"/>
      <c r="G232" s="72"/>
      <c r="H232" s="36"/>
      <c r="I232" s="72" t="s">
        <v>298</v>
      </c>
      <c r="J232" s="36"/>
      <c r="K232" s="74"/>
    </row>
    <row r="233" spans="1:11">
      <c r="A233" s="53"/>
      <c r="B233" s="57"/>
      <c r="C233" s="110"/>
      <c r="D233" s="54"/>
      <c r="E233" s="72" t="s">
        <v>299</v>
      </c>
      <c r="F233" s="36"/>
      <c r="G233" s="72"/>
      <c r="H233" s="36"/>
      <c r="I233" s="72" t="s">
        <v>300</v>
      </c>
      <c r="J233" s="36"/>
      <c r="K233" s="74"/>
    </row>
    <row r="234" spans="1:11">
      <c r="A234" s="53"/>
      <c r="B234" s="57"/>
      <c r="C234" s="110"/>
      <c r="D234" s="54"/>
      <c r="E234" s="72" t="s">
        <v>301</v>
      </c>
      <c r="F234" s="36"/>
      <c r="G234" s="72"/>
      <c r="H234" s="36"/>
      <c r="I234" s="72" t="s">
        <v>295</v>
      </c>
      <c r="J234" s="36"/>
      <c r="K234" s="74"/>
    </row>
    <row r="235" spans="1:11">
      <c r="A235" s="53"/>
      <c r="B235" s="57"/>
      <c r="C235" s="110"/>
      <c r="D235" s="54"/>
      <c r="E235" s="72" t="s">
        <v>302</v>
      </c>
      <c r="F235" s="36"/>
      <c r="G235" s="72"/>
      <c r="H235" s="36"/>
      <c r="I235" s="72" t="s">
        <v>90</v>
      </c>
      <c r="J235" s="36"/>
      <c r="K235" s="74"/>
    </row>
    <row r="236" spans="1:11" s="4" customFormat="1">
      <c r="A236" s="59">
        <f>A231+1</f>
        <v>36</v>
      </c>
      <c r="B236" s="56"/>
      <c r="C236" s="106" t="s">
        <v>209</v>
      </c>
      <c r="D236" s="61"/>
      <c r="E236" s="134" t="s">
        <v>290</v>
      </c>
      <c r="F236" s="101"/>
      <c r="G236" s="102" t="s">
        <v>212</v>
      </c>
      <c r="H236" s="101" t="s">
        <v>27</v>
      </c>
      <c r="I236" s="102" t="s">
        <v>27</v>
      </c>
      <c r="J236" s="101">
        <v>21</v>
      </c>
      <c r="K236" s="103">
        <v>21</v>
      </c>
    </row>
    <row r="237" spans="1:11">
      <c r="A237" s="53"/>
      <c r="B237" s="57"/>
      <c r="C237" s="110"/>
      <c r="D237" s="54"/>
      <c r="E237" s="72" t="s">
        <v>303</v>
      </c>
      <c r="F237" s="36"/>
      <c r="G237" s="72"/>
      <c r="H237" s="36"/>
      <c r="I237" s="72" t="s">
        <v>298</v>
      </c>
      <c r="J237" s="36"/>
      <c r="K237" s="74"/>
    </row>
    <row r="238" spans="1:11">
      <c r="A238" s="53"/>
      <c r="B238" s="57"/>
      <c r="C238" s="110"/>
      <c r="D238" s="54"/>
      <c r="E238" s="72" t="s">
        <v>304</v>
      </c>
      <c r="F238" s="36"/>
      <c r="G238" s="72"/>
      <c r="H238" s="36"/>
      <c r="I238" s="72" t="s">
        <v>300</v>
      </c>
      <c r="J238" s="36"/>
      <c r="K238" s="74"/>
    </row>
    <row r="239" spans="1:11">
      <c r="A239" s="53"/>
      <c r="B239" s="57"/>
      <c r="C239" s="110"/>
      <c r="D239" s="54"/>
      <c r="E239" s="72" t="s">
        <v>305</v>
      </c>
      <c r="F239" s="36"/>
      <c r="G239" s="72"/>
      <c r="H239" s="36"/>
      <c r="I239" s="72" t="s">
        <v>295</v>
      </c>
      <c r="J239" s="36"/>
      <c r="K239" s="74"/>
    </row>
    <row r="240" spans="1:11">
      <c r="A240" s="53"/>
      <c r="B240" s="57"/>
      <c r="C240" s="110"/>
      <c r="D240" s="54"/>
      <c r="E240" s="72" t="s">
        <v>306</v>
      </c>
      <c r="F240" s="36"/>
      <c r="G240" s="72"/>
      <c r="H240" s="36"/>
      <c r="I240" s="72" t="s">
        <v>90</v>
      </c>
      <c r="J240" s="36"/>
      <c r="K240" s="74"/>
    </row>
    <row r="241" spans="1:11" s="4" customFormat="1">
      <c r="A241" s="59">
        <f>A236+1</f>
        <v>37</v>
      </c>
      <c r="B241" s="56"/>
      <c r="C241" s="106" t="s">
        <v>213</v>
      </c>
      <c r="D241" s="61"/>
      <c r="E241" s="134" t="s">
        <v>290</v>
      </c>
      <c r="F241" s="101"/>
      <c r="G241" s="102" t="s">
        <v>215</v>
      </c>
      <c r="H241" s="101" t="s">
        <v>27</v>
      </c>
      <c r="I241" s="102" t="s">
        <v>27</v>
      </c>
      <c r="J241" s="101">
        <v>21</v>
      </c>
      <c r="K241" s="103">
        <v>21</v>
      </c>
    </row>
    <row r="242" spans="1:11">
      <c r="A242" s="53"/>
      <c r="B242" s="57"/>
      <c r="C242" s="110"/>
      <c r="D242" s="54"/>
      <c r="E242" s="72" t="s">
        <v>307</v>
      </c>
      <c r="F242" s="36"/>
      <c r="G242" s="72"/>
      <c r="H242" s="36"/>
      <c r="I242" s="112" t="s">
        <v>308</v>
      </c>
      <c r="J242" s="36"/>
      <c r="K242" s="74"/>
    </row>
    <row r="243" spans="1:11">
      <c r="A243" s="53"/>
      <c r="B243" s="57"/>
      <c r="C243" s="110"/>
      <c r="D243" s="54"/>
      <c r="E243" s="72" t="s">
        <v>309</v>
      </c>
      <c r="F243" s="36"/>
      <c r="G243" s="72"/>
      <c r="H243" s="36"/>
      <c r="I243" s="112" t="s">
        <v>310</v>
      </c>
      <c r="J243" s="36"/>
      <c r="K243" s="74"/>
    </row>
    <row r="244" spans="1:11">
      <c r="A244" s="53"/>
      <c r="B244" s="57"/>
      <c r="C244" s="110"/>
      <c r="D244" s="54"/>
      <c r="E244" s="72" t="s">
        <v>311</v>
      </c>
      <c r="F244" s="36"/>
      <c r="G244" s="72"/>
      <c r="H244" s="36"/>
      <c r="I244" s="112" t="s">
        <v>295</v>
      </c>
      <c r="J244" s="36"/>
      <c r="K244" s="74"/>
    </row>
    <row r="245" spans="1:11">
      <c r="A245" s="53"/>
      <c r="B245" s="57"/>
      <c r="C245" s="110"/>
      <c r="D245" s="54"/>
      <c r="E245" s="72" t="s">
        <v>312</v>
      </c>
      <c r="F245" s="36"/>
      <c r="G245" s="72"/>
      <c r="H245" s="36"/>
      <c r="I245" s="112" t="s">
        <v>90</v>
      </c>
      <c r="J245" s="36"/>
      <c r="K245" s="74"/>
    </row>
    <row r="246" spans="1:11" s="4" customFormat="1">
      <c r="A246" s="59">
        <f>A241+1</f>
        <v>38</v>
      </c>
      <c r="B246" s="56"/>
      <c r="C246" s="106" t="s">
        <v>216</v>
      </c>
      <c r="D246" s="61"/>
      <c r="E246" s="134" t="s">
        <v>290</v>
      </c>
      <c r="F246" s="101"/>
      <c r="G246" s="102" t="s">
        <v>218</v>
      </c>
      <c r="H246" s="101" t="s">
        <v>27</v>
      </c>
      <c r="I246" s="102" t="s">
        <v>27</v>
      </c>
      <c r="J246" s="101">
        <v>21</v>
      </c>
      <c r="K246" s="103">
        <v>21</v>
      </c>
    </row>
    <row r="247" spans="1:11">
      <c r="A247" s="53"/>
      <c r="B247" s="57"/>
      <c r="C247" s="110"/>
      <c r="D247" s="54"/>
      <c r="E247" s="112" t="s">
        <v>313</v>
      </c>
      <c r="F247" s="36"/>
      <c r="G247" s="72"/>
      <c r="H247" s="36"/>
      <c r="I247" s="112" t="s">
        <v>308</v>
      </c>
      <c r="J247" s="36"/>
      <c r="K247" s="74"/>
    </row>
    <row r="248" spans="1:11">
      <c r="A248" s="53"/>
      <c r="B248" s="57"/>
      <c r="C248" s="110"/>
      <c r="D248" s="54"/>
      <c r="E248" s="112" t="s">
        <v>314</v>
      </c>
      <c r="F248" s="36"/>
      <c r="G248" s="72"/>
      <c r="H248" s="36"/>
      <c r="I248" s="112" t="s">
        <v>310</v>
      </c>
      <c r="J248" s="36"/>
      <c r="K248" s="74"/>
    </row>
    <row r="249" spans="1:11">
      <c r="A249" s="53"/>
      <c r="B249" s="57"/>
      <c r="C249" s="110"/>
      <c r="D249" s="54"/>
      <c r="E249" s="112" t="s">
        <v>315</v>
      </c>
      <c r="F249" s="36"/>
      <c r="G249" s="72"/>
      <c r="H249" s="36"/>
      <c r="I249" s="112" t="s">
        <v>295</v>
      </c>
      <c r="J249" s="36"/>
      <c r="K249" s="74"/>
    </row>
    <row r="250" spans="1:11">
      <c r="A250" s="53"/>
      <c r="B250" s="57"/>
      <c r="C250" s="110"/>
      <c r="D250" s="54"/>
      <c r="E250" s="112" t="s">
        <v>316</v>
      </c>
      <c r="F250" s="36"/>
      <c r="G250" s="72"/>
      <c r="H250" s="36"/>
      <c r="I250" s="112" t="s">
        <v>90</v>
      </c>
      <c r="J250" s="36"/>
      <c r="K250" s="74"/>
    </row>
    <row r="251" spans="1:11" s="4" customFormat="1">
      <c r="A251" s="59">
        <f>A246+1</f>
        <v>39</v>
      </c>
      <c r="B251" s="56"/>
      <c r="C251" s="106" t="s">
        <v>219</v>
      </c>
      <c r="D251" s="61"/>
      <c r="E251" s="134" t="s">
        <v>290</v>
      </c>
      <c r="F251" s="101"/>
      <c r="G251" s="102" t="s">
        <v>221</v>
      </c>
      <c r="H251" s="101" t="s">
        <v>27</v>
      </c>
      <c r="I251" s="102" t="s">
        <v>27</v>
      </c>
      <c r="J251" s="101">
        <v>21</v>
      </c>
      <c r="K251" s="103">
        <v>21</v>
      </c>
    </row>
    <row r="252" spans="1:11">
      <c r="A252" s="53"/>
      <c r="B252" s="57"/>
      <c r="C252" s="110"/>
      <c r="D252" s="54"/>
      <c r="E252" s="72" t="s">
        <v>317</v>
      </c>
      <c r="F252" s="36"/>
      <c r="G252" s="72"/>
      <c r="H252" s="36"/>
      <c r="I252" s="112" t="s">
        <v>308</v>
      </c>
      <c r="J252" s="36"/>
      <c r="K252" s="74"/>
    </row>
    <row r="253" spans="1:11">
      <c r="A253" s="53"/>
      <c r="B253" s="57"/>
      <c r="C253" s="110"/>
      <c r="D253" s="54"/>
      <c r="E253" s="72" t="s">
        <v>318</v>
      </c>
      <c r="F253" s="36"/>
      <c r="G253" s="72"/>
      <c r="H253" s="36"/>
      <c r="I253" s="112" t="s">
        <v>310</v>
      </c>
      <c r="J253" s="36"/>
      <c r="K253" s="74"/>
    </row>
    <row r="254" spans="1:11">
      <c r="A254" s="53"/>
      <c r="B254" s="57"/>
      <c r="C254" s="110"/>
      <c r="D254" s="54"/>
      <c r="E254" s="72" t="s">
        <v>319</v>
      </c>
      <c r="F254" s="36"/>
      <c r="G254" s="72"/>
      <c r="H254" s="36"/>
      <c r="I254" s="112" t="s">
        <v>295</v>
      </c>
      <c r="J254" s="36"/>
      <c r="K254" s="74"/>
    </row>
    <row r="255" spans="1:11">
      <c r="A255" s="53"/>
      <c r="B255" s="57"/>
      <c r="C255" s="110"/>
      <c r="D255" s="54"/>
      <c r="E255" s="72" t="s">
        <v>320</v>
      </c>
      <c r="F255" s="36"/>
      <c r="G255" s="72"/>
      <c r="H255" s="36"/>
      <c r="I255" s="112" t="s">
        <v>90</v>
      </c>
      <c r="J255" s="36"/>
      <c r="K255" s="74"/>
    </row>
    <row r="256" spans="1:11" s="4" customFormat="1">
      <c r="A256" s="59">
        <f>A251+1</f>
        <v>40</v>
      </c>
      <c r="B256" s="56"/>
      <c r="C256" s="106" t="s">
        <v>138</v>
      </c>
      <c r="D256" s="61"/>
      <c r="E256" s="134" t="s">
        <v>290</v>
      </c>
      <c r="F256" s="101"/>
      <c r="G256" s="102" t="s">
        <v>223</v>
      </c>
      <c r="H256" s="101" t="s">
        <v>27</v>
      </c>
      <c r="I256" s="102" t="s">
        <v>27</v>
      </c>
      <c r="J256" s="101">
        <v>21</v>
      </c>
      <c r="K256" s="103">
        <v>21</v>
      </c>
    </row>
    <row r="257" spans="1:11">
      <c r="A257" s="53"/>
      <c r="B257" s="57"/>
      <c r="C257" s="110"/>
      <c r="D257" s="54"/>
      <c r="E257" s="72" t="s">
        <v>321</v>
      </c>
      <c r="F257" s="36"/>
      <c r="G257" s="72"/>
      <c r="H257" s="36"/>
      <c r="I257" s="112" t="s">
        <v>308</v>
      </c>
      <c r="J257" s="36"/>
      <c r="K257" s="74"/>
    </row>
    <row r="258" spans="1:11">
      <c r="A258" s="53"/>
      <c r="B258" s="57"/>
      <c r="C258" s="110"/>
      <c r="D258" s="54"/>
      <c r="E258" s="72" t="s">
        <v>322</v>
      </c>
      <c r="F258" s="36"/>
      <c r="G258" s="72"/>
      <c r="H258" s="36"/>
      <c r="I258" s="112" t="s">
        <v>310</v>
      </c>
      <c r="J258" s="36"/>
      <c r="K258" s="74"/>
    </row>
    <row r="259" spans="1:11">
      <c r="A259" s="53"/>
      <c r="B259" s="57"/>
      <c r="C259" s="110"/>
      <c r="D259" s="54"/>
      <c r="E259" s="72" t="s">
        <v>323</v>
      </c>
      <c r="F259" s="36"/>
      <c r="G259" s="72"/>
      <c r="H259" s="36"/>
      <c r="I259" s="112" t="s">
        <v>295</v>
      </c>
      <c r="J259" s="36"/>
      <c r="K259" s="74"/>
    </row>
    <row r="260" spans="1:11">
      <c r="A260" s="53"/>
      <c r="B260" s="57"/>
      <c r="C260" s="110"/>
      <c r="D260" s="54"/>
      <c r="E260" s="72" t="s">
        <v>324</v>
      </c>
      <c r="F260" s="36"/>
      <c r="G260" s="72"/>
      <c r="H260" s="36"/>
      <c r="I260" s="112" t="s">
        <v>90</v>
      </c>
      <c r="J260" s="36"/>
      <c r="K260" s="74"/>
    </row>
    <row r="261" spans="1:11" s="4" customFormat="1">
      <c r="A261" s="59">
        <f>A256+1</f>
        <v>41</v>
      </c>
      <c r="B261" s="56"/>
      <c r="C261" s="106" t="s">
        <v>224</v>
      </c>
      <c r="D261" s="61"/>
      <c r="E261" s="134" t="s">
        <v>290</v>
      </c>
      <c r="F261" s="101"/>
      <c r="G261" s="102" t="s">
        <v>226</v>
      </c>
      <c r="H261" s="101" t="s">
        <v>27</v>
      </c>
      <c r="I261" s="102" t="s">
        <v>27</v>
      </c>
      <c r="J261" s="101">
        <v>21</v>
      </c>
      <c r="K261" s="103">
        <v>21</v>
      </c>
    </row>
    <row r="262" spans="1:11">
      <c r="A262" s="53"/>
      <c r="B262" s="57"/>
      <c r="C262" s="110"/>
      <c r="D262" s="54"/>
      <c r="E262" s="72" t="s">
        <v>325</v>
      </c>
      <c r="F262" s="36"/>
      <c r="G262" s="72"/>
      <c r="H262" s="36"/>
      <c r="I262" s="112" t="s">
        <v>308</v>
      </c>
      <c r="J262" s="36"/>
      <c r="K262" s="74"/>
    </row>
    <row r="263" spans="1:11">
      <c r="A263" s="53"/>
      <c r="B263" s="57"/>
      <c r="C263" s="110"/>
      <c r="D263" s="54"/>
      <c r="E263" s="72" t="s">
        <v>326</v>
      </c>
      <c r="F263" s="36"/>
      <c r="G263" s="72"/>
      <c r="H263" s="36"/>
      <c r="I263" s="112" t="s">
        <v>310</v>
      </c>
      <c r="J263" s="36"/>
      <c r="K263" s="74"/>
    </row>
    <row r="264" spans="1:11">
      <c r="A264" s="53"/>
      <c r="B264" s="57"/>
      <c r="C264" s="110"/>
      <c r="D264" s="54"/>
      <c r="E264" s="72" t="s">
        <v>327</v>
      </c>
      <c r="F264" s="36"/>
      <c r="G264" s="72"/>
      <c r="H264" s="36"/>
      <c r="I264" s="112" t="s">
        <v>295</v>
      </c>
      <c r="J264" s="36"/>
      <c r="K264" s="74"/>
    </row>
    <row r="265" spans="1:11">
      <c r="A265" s="53"/>
      <c r="B265" s="57"/>
      <c r="C265" s="110"/>
      <c r="D265" s="54"/>
      <c r="E265" s="72" t="s">
        <v>328</v>
      </c>
      <c r="F265" s="36"/>
      <c r="G265" s="72"/>
      <c r="H265" s="36"/>
      <c r="I265" s="112" t="s">
        <v>90</v>
      </c>
      <c r="J265" s="36"/>
      <c r="K265" s="74"/>
    </row>
    <row r="266" spans="1:11" s="4" customFormat="1">
      <c r="A266" s="59">
        <f>A261+1</f>
        <v>42</v>
      </c>
      <c r="B266" s="56"/>
      <c r="C266" s="106" t="s">
        <v>228</v>
      </c>
      <c r="D266" s="61"/>
      <c r="E266" s="134" t="s">
        <v>290</v>
      </c>
      <c r="F266" s="101"/>
      <c r="G266" s="102" t="s">
        <v>232</v>
      </c>
      <c r="H266" s="101" t="s">
        <v>27</v>
      </c>
      <c r="I266" s="102" t="s">
        <v>27</v>
      </c>
      <c r="J266" s="101">
        <v>21</v>
      </c>
      <c r="K266" s="103">
        <v>21</v>
      </c>
    </row>
    <row r="267" spans="1:11">
      <c r="A267" s="53"/>
      <c r="B267" s="57"/>
      <c r="C267" s="110"/>
      <c r="D267" s="54"/>
      <c r="E267" s="72" t="s">
        <v>329</v>
      </c>
      <c r="F267" s="36"/>
      <c r="G267" s="72"/>
      <c r="H267" s="36"/>
      <c r="I267" s="112" t="s">
        <v>308</v>
      </c>
      <c r="J267" s="36"/>
      <c r="K267" s="74"/>
    </row>
    <row r="268" spans="1:11">
      <c r="A268" s="53"/>
      <c r="B268" s="57"/>
      <c r="C268" s="110"/>
      <c r="D268" s="54"/>
      <c r="E268" s="72" t="s">
        <v>330</v>
      </c>
      <c r="F268" s="36"/>
      <c r="G268" s="72"/>
      <c r="H268" s="36"/>
      <c r="I268" s="112" t="s">
        <v>310</v>
      </c>
      <c r="J268" s="36"/>
      <c r="K268" s="74"/>
    </row>
    <row r="269" spans="1:11">
      <c r="A269" s="53"/>
      <c r="B269" s="57"/>
      <c r="C269" s="110"/>
      <c r="D269" s="54"/>
      <c r="E269" s="72" t="s">
        <v>331</v>
      </c>
      <c r="F269" s="36"/>
      <c r="G269" s="72"/>
      <c r="H269" s="36"/>
      <c r="I269" s="112" t="s">
        <v>295</v>
      </c>
      <c r="J269" s="36"/>
      <c r="K269" s="74"/>
    </row>
    <row r="270" spans="1:11">
      <c r="A270" s="53"/>
      <c r="B270" s="57"/>
      <c r="C270" s="110"/>
      <c r="D270" s="54"/>
      <c r="E270" s="72" t="s">
        <v>332</v>
      </c>
      <c r="F270" s="36"/>
      <c r="G270" s="72"/>
      <c r="H270" s="36"/>
      <c r="I270" s="112" t="s">
        <v>90</v>
      </c>
      <c r="J270" s="36"/>
      <c r="K270" s="74"/>
    </row>
    <row r="271" spans="1:11" s="4" customFormat="1">
      <c r="A271" s="59">
        <f>A266+1</f>
        <v>43</v>
      </c>
      <c r="B271" s="56"/>
      <c r="C271" s="106" t="s">
        <v>236</v>
      </c>
      <c r="D271" s="61"/>
      <c r="E271" s="134" t="s">
        <v>290</v>
      </c>
      <c r="F271" s="101"/>
      <c r="G271" s="102" t="s">
        <v>240</v>
      </c>
      <c r="H271" s="101" t="s">
        <v>27</v>
      </c>
      <c r="I271" s="102" t="s">
        <v>27</v>
      </c>
      <c r="J271" s="101">
        <v>21</v>
      </c>
      <c r="K271" s="103">
        <v>21</v>
      </c>
    </row>
    <row r="272" spans="1:11">
      <c r="A272" s="53"/>
      <c r="B272" s="57"/>
      <c r="C272" s="110"/>
      <c r="D272" s="54"/>
      <c r="E272" s="72" t="s">
        <v>333</v>
      </c>
      <c r="F272" s="36"/>
      <c r="G272" s="72"/>
      <c r="H272" s="36"/>
      <c r="I272" s="112" t="s">
        <v>308</v>
      </c>
      <c r="J272" s="36"/>
      <c r="K272" s="74"/>
    </row>
    <row r="273" spans="1:11">
      <c r="A273" s="53"/>
      <c r="B273" s="57"/>
      <c r="C273" s="110"/>
      <c r="D273" s="54"/>
      <c r="E273" s="72" t="s">
        <v>334</v>
      </c>
      <c r="F273" s="36"/>
      <c r="G273" s="72"/>
      <c r="H273" s="36"/>
      <c r="I273" s="112" t="s">
        <v>310</v>
      </c>
      <c r="J273" s="36"/>
      <c r="K273" s="74"/>
    </row>
    <row r="274" spans="1:11">
      <c r="A274" s="53"/>
      <c r="B274" s="57"/>
      <c r="C274" s="110"/>
      <c r="D274" s="54"/>
      <c r="E274" s="72" t="s">
        <v>335</v>
      </c>
      <c r="F274" s="36"/>
      <c r="G274" s="72"/>
      <c r="H274" s="36"/>
      <c r="I274" s="112" t="s">
        <v>295</v>
      </c>
      <c r="J274" s="36"/>
      <c r="K274" s="74"/>
    </row>
    <row r="275" spans="1:11">
      <c r="A275" s="53"/>
      <c r="B275" s="57"/>
      <c r="C275" s="110"/>
      <c r="D275" s="54"/>
      <c r="E275" s="72" t="s">
        <v>336</v>
      </c>
      <c r="F275" s="36"/>
      <c r="G275" s="72"/>
      <c r="H275" s="36"/>
      <c r="I275" s="112" t="s">
        <v>90</v>
      </c>
      <c r="J275" s="36"/>
      <c r="K275" s="74"/>
    </row>
    <row r="276" spans="1:11" s="4" customFormat="1">
      <c r="A276" s="59">
        <f>A271+1</f>
        <v>44</v>
      </c>
      <c r="B276" s="56"/>
      <c r="C276" s="106" t="s">
        <v>241</v>
      </c>
      <c r="D276" s="61"/>
      <c r="E276" s="134" t="s">
        <v>290</v>
      </c>
      <c r="F276" s="101"/>
      <c r="G276" s="102" t="s">
        <v>243</v>
      </c>
      <c r="H276" s="101" t="s">
        <v>27</v>
      </c>
      <c r="I276" s="102" t="s">
        <v>27</v>
      </c>
      <c r="J276" s="101">
        <v>21</v>
      </c>
      <c r="K276" s="103">
        <v>21</v>
      </c>
    </row>
    <row r="277" spans="1:11">
      <c r="A277" s="53"/>
      <c r="B277" s="57"/>
      <c r="C277" s="110"/>
      <c r="D277" s="54"/>
      <c r="E277" s="72" t="s">
        <v>337</v>
      </c>
      <c r="F277" s="36"/>
      <c r="G277" s="72"/>
      <c r="H277" s="36"/>
      <c r="I277" s="112" t="s">
        <v>308</v>
      </c>
      <c r="J277" s="36"/>
      <c r="K277" s="74"/>
    </row>
    <row r="278" spans="1:11">
      <c r="A278" s="53"/>
      <c r="B278" s="57"/>
      <c r="C278" s="110"/>
      <c r="D278" s="54"/>
      <c r="E278" s="72" t="s">
        <v>338</v>
      </c>
      <c r="F278" s="36"/>
      <c r="G278" s="72"/>
      <c r="H278" s="36"/>
      <c r="I278" s="112" t="s">
        <v>310</v>
      </c>
      <c r="J278" s="36"/>
      <c r="K278" s="74"/>
    </row>
    <row r="279" spans="1:11">
      <c r="A279" s="53"/>
      <c r="B279" s="57"/>
      <c r="C279" s="110"/>
      <c r="D279" s="54"/>
      <c r="E279" s="72" t="s">
        <v>339</v>
      </c>
      <c r="F279" s="36"/>
      <c r="G279" s="72"/>
      <c r="H279" s="36"/>
      <c r="I279" s="112" t="s">
        <v>295</v>
      </c>
      <c r="J279" s="36"/>
      <c r="K279" s="74"/>
    </row>
    <row r="280" spans="1:11">
      <c r="A280" s="53"/>
      <c r="B280" s="57"/>
      <c r="C280" s="110"/>
      <c r="D280" s="54"/>
      <c r="E280" s="72" t="s">
        <v>340</v>
      </c>
      <c r="F280" s="36"/>
      <c r="G280" s="72"/>
      <c r="H280" s="36"/>
      <c r="I280" s="112" t="s">
        <v>90</v>
      </c>
      <c r="J280" s="36"/>
      <c r="K280" s="74"/>
    </row>
    <row r="281" spans="1:11" s="4" customFormat="1">
      <c r="A281" s="59">
        <f>A276+1</f>
        <v>45</v>
      </c>
      <c r="B281" s="56"/>
      <c r="C281" s="106" t="s">
        <v>244</v>
      </c>
      <c r="D281" s="61"/>
      <c r="E281" s="134" t="s">
        <v>290</v>
      </c>
      <c r="F281" s="101"/>
      <c r="G281" s="102" t="s">
        <v>246</v>
      </c>
      <c r="H281" s="101" t="s">
        <v>27</v>
      </c>
      <c r="I281" s="102" t="s">
        <v>27</v>
      </c>
      <c r="J281" s="101">
        <v>21</v>
      </c>
      <c r="K281" s="103">
        <v>21</v>
      </c>
    </row>
    <row r="282" spans="1:11">
      <c r="A282" s="53"/>
      <c r="B282" s="57"/>
      <c r="C282" s="110"/>
      <c r="D282" s="54"/>
      <c r="E282" s="72" t="s">
        <v>341</v>
      </c>
      <c r="F282" s="36"/>
      <c r="G282" s="72"/>
      <c r="H282" s="36"/>
      <c r="I282" s="112" t="s">
        <v>308</v>
      </c>
      <c r="J282" s="36"/>
      <c r="K282" s="74"/>
    </row>
    <row r="283" spans="1:11">
      <c r="A283" s="53"/>
      <c r="B283" s="57"/>
      <c r="C283" s="110"/>
      <c r="D283" s="54"/>
      <c r="E283" s="72" t="s">
        <v>342</v>
      </c>
      <c r="F283" s="36"/>
      <c r="G283" s="72"/>
      <c r="H283" s="36"/>
      <c r="I283" s="112" t="s">
        <v>310</v>
      </c>
      <c r="J283" s="36"/>
      <c r="K283" s="74"/>
    </row>
    <row r="284" spans="1:11">
      <c r="A284" s="53"/>
      <c r="B284" s="57"/>
      <c r="C284" s="110"/>
      <c r="D284" s="54"/>
      <c r="E284" s="72" t="s">
        <v>343</v>
      </c>
      <c r="F284" s="36"/>
      <c r="G284" s="72"/>
      <c r="H284" s="36"/>
      <c r="I284" s="112" t="s">
        <v>295</v>
      </c>
      <c r="J284" s="36"/>
      <c r="K284" s="74"/>
    </row>
    <row r="285" spans="1:11">
      <c r="A285" s="53"/>
      <c r="B285" s="57"/>
      <c r="C285" s="110"/>
      <c r="D285" s="54"/>
      <c r="E285" s="72" t="s">
        <v>344</v>
      </c>
      <c r="F285" s="36"/>
      <c r="G285" s="72"/>
      <c r="H285" s="36"/>
      <c r="I285" s="112" t="s">
        <v>90</v>
      </c>
      <c r="J285" s="36"/>
      <c r="K285" s="74"/>
    </row>
    <row r="286" spans="1:11" s="4" customFormat="1">
      <c r="A286" s="59">
        <f>A281+1</f>
        <v>46</v>
      </c>
      <c r="B286" s="56"/>
      <c r="C286" s="106" t="s">
        <v>247</v>
      </c>
      <c r="D286" s="61"/>
      <c r="E286" s="134" t="s">
        <v>290</v>
      </c>
      <c r="F286" s="101"/>
      <c r="G286" s="102" t="s">
        <v>249</v>
      </c>
      <c r="H286" s="101"/>
      <c r="I286" s="102" t="s">
        <v>27</v>
      </c>
      <c r="J286" s="101"/>
      <c r="K286" s="103">
        <v>21</v>
      </c>
    </row>
    <row r="287" spans="1:11">
      <c r="A287" s="53"/>
      <c r="B287" s="57"/>
      <c r="C287" s="110"/>
      <c r="D287" s="54"/>
      <c r="E287" s="72" t="s">
        <v>345</v>
      </c>
      <c r="F287" s="36"/>
      <c r="G287" s="72"/>
      <c r="H287" s="36"/>
      <c r="I287" s="112" t="s">
        <v>308</v>
      </c>
      <c r="J287" s="36"/>
      <c r="K287" s="74"/>
    </row>
    <row r="288" spans="1:11">
      <c r="A288" s="53"/>
      <c r="B288" s="57"/>
      <c r="C288" s="110"/>
      <c r="D288" s="54"/>
      <c r="E288" s="72" t="s">
        <v>346</v>
      </c>
      <c r="F288" s="36"/>
      <c r="G288" s="72"/>
      <c r="H288" s="36"/>
      <c r="I288" s="112" t="s">
        <v>310</v>
      </c>
      <c r="J288" s="36"/>
      <c r="K288" s="74"/>
    </row>
    <row r="289" spans="1:11">
      <c r="A289" s="53"/>
      <c r="B289" s="57"/>
      <c r="C289" s="110"/>
      <c r="D289" s="54"/>
      <c r="E289" s="72" t="s">
        <v>347</v>
      </c>
      <c r="F289" s="36"/>
      <c r="G289" s="72"/>
      <c r="H289" s="36"/>
      <c r="I289" s="112" t="s">
        <v>295</v>
      </c>
      <c r="J289" s="36"/>
      <c r="K289" s="74"/>
    </row>
    <row r="290" spans="1:11">
      <c r="A290" s="53"/>
      <c r="B290" s="57"/>
      <c r="C290" s="110"/>
      <c r="D290" s="54"/>
      <c r="E290" s="72" t="s">
        <v>348</v>
      </c>
      <c r="F290" s="36"/>
      <c r="G290" s="72"/>
      <c r="H290" s="36"/>
      <c r="I290" s="112" t="s">
        <v>90</v>
      </c>
      <c r="J290" s="36"/>
      <c r="K290" s="74"/>
    </row>
    <row r="291" spans="1:11" s="4" customFormat="1">
      <c r="A291" s="59">
        <f>A286+1</f>
        <v>47</v>
      </c>
      <c r="B291" s="56"/>
      <c r="C291" s="106" t="s">
        <v>250</v>
      </c>
      <c r="D291" s="61"/>
      <c r="E291" s="134" t="s">
        <v>290</v>
      </c>
      <c r="F291" s="101"/>
      <c r="G291" s="102" t="s">
        <v>252</v>
      </c>
      <c r="H291" s="101"/>
      <c r="I291" s="102" t="s">
        <v>27</v>
      </c>
      <c r="J291" s="101"/>
      <c r="K291" s="103">
        <v>21</v>
      </c>
    </row>
    <row r="292" spans="1:11">
      <c r="A292" s="53"/>
      <c r="B292" s="57"/>
      <c r="C292" s="110"/>
      <c r="D292" s="54"/>
      <c r="E292" s="72" t="s">
        <v>349</v>
      </c>
      <c r="F292" s="36"/>
      <c r="G292" s="72"/>
      <c r="H292" s="36"/>
      <c r="I292" s="112" t="s">
        <v>308</v>
      </c>
      <c r="J292" s="36"/>
      <c r="K292" s="74"/>
    </row>
    <row r="293" spans="1:11">
      <c r="A293" s="53"/>
      <c r="B293" s="57"/>
      <c r="C293" s="110"/>
      <c r="D293" s="54"/>
      <c r="E293" s="72" t="s">
        <v>350</v>
      </c>
      <c r="F293" s="36"/>
      <c r="G293" s="72"/>
      <c r="H293" s="36"/>
      <c r="I293" s="112" t="s">
        <v>310</v>
      </c>
      <c r="J293" s="36"/>
      <c r="K293" s="74"/>
    </row>
    <row r="294" spans="1:11">
      <c r="A294" s="53"/>
      <c r="B294" s="57"/>
      <c r="C294" s="110"/>
      <c r="D294" s="54"/>
      <c r="E294" s="72" t="s">
        <v>351</v>
      </c>
      <c r="F294" s="36"/>
      <c r="G294" s="72"/>
      <c r="H294" s="36"/>
      <c r="I294" s="112" t="s">
        <v>295</v>
      </c>
      <c r="J294" s="36"/>
      <c r="K294" s="74"/>
    </row>
    <row r="295" spans="1:11">
      <c r="A295" s="53"/>
      <c r="B295" s="57"/>
      <c r="C295" s="110"/>
      <c r="D295" s="54"/>
      <c r="E295" s="72" t="s">
        <v>352</v>
      </c>
      <c r="F295" s="36"/>
      <c r="G295" s="72"/>
      <c r="H295" s="36"/>
      <c r="I295" s="112" t="s">
        <v>90</v>
      </c>
      <c r="J295" s="36"/>
      <c r="K295" s="74"/>
    </row>
    <row r="296" spans="1:11" s="4" customFormat="1">
      <c r="A296" s="59">
        <f>A291+1</f>
        <v>48</v>
      </c>
      <c r="B296" s="56"/>
      <c r="C296" s="106" t="s">
        <v>353</v>
      </c>
      <c r="D296" s="61"/>
      <c r="E296" s="134" t="s">
        <v>290</v>
      </c>
      <c r="F296" s="101"/>
      <c r="G296" s="102" t="s">
        <v>257</v>
      </c>
      <c r="H296" s="101"/>
      <c r="I296" s="102" t="s">
        <v>27</v>
      </c>
      <c r="J296" s="101"/>
      <c r="K296" s="103">
        <v>21</v>
      </c>
    </row>
    <row r="297" spans="1:11">
      <c r="A297" s="53"/>
      <c r="B297" s="57"/>
      <c r="C297" s="110"/>
      <c r="D297" s="54"/>
      <c r="E297" s="72" t="s">
        <v>354</v>
      </c>
      <c r="F297" s="36"/>
      <c r="G297" s="72"/>
      <c r="H297" s="36"/>
      <c r="I297" s="112" t="s">
        <v>308</v>
      </c>
      <c r="J297" s="36"/>
      <c r="K297" s="74"/>
    </row>
    <row r="298" spans="1:11">
      <c r="A298" s="53"/>
      <c r="B298" s="57"/>
      <c r="C298" s="110"/>
      <c r="D298" s="54"/>
      <c r="E298" s="72" t="s">
        <v>355</v>
      </c>
      <c r="F298" s="36"/>
      <c r="G298" s="72"/>
      <c r="H298" s="36"/>
      <c r="I298" s="112" t="s">
        <v>310</v>
      </c>
      <c r="J298" s="36"/>
      <c r="K298" s="74"/>
    </row>
    <row r="299" spans="1:11">
      <c r="A299" s="53"/>
      <c r="B299" s="57"/>
      <c r="C299" s="110"/>
      <c r="D299" s="54"/>
      <c r="E299" s="72" t="s">
        <v>356</v>
      </c>
      <c r="F299" s="36"/>
      <c r="G299" s="72"/>
      <c r="H299" s="36"/>
      <c r="I299" s="112" t="s">
        <v>295</v>
      </c>
      <c r="J299" s="36"/>
      <c r="K299" s="74"/>
    </row>
    <row r="300" spans="1:11">
      <c r="A300" s="53"/>
      <c r="B300" s="57"/>
      <c r="C300" s="110"/>
      <c r="D300" s="54"/>
      <c r="E300" s="72" t="s">
        <v>357</v>
      </c>
      <c r="F300" s="36"/>
      <c r="G300" s="72"/>
      <c r="H300" s="36"/>
      <c r="I300" s="112" t="s">
        <v>90</v>
      </c>
      <c r="J300" s="36"/>
      <c r="K300" s="74"/>
    </row>
    <row r="301" spans="1:11" s="4" customFormat="1">
      <c r="A301" s="59">
        <f>A296+1</f>
        <v>49</v>
      </c>
      <c r="B301" s="56"/>
      <c r="C301" s="106" t="s">
        <v>258</v>
      </c>
      <c r="D301" s="61"/>
      <c r="E301" s="134" t="s">
        <v>290</v>
      </c>
      <c r="F301" s="101"/>
      <c r="G301" s="102" t="s">
        <v>262</v>
      </c>
      <c r="H301" s="101"/>
      <c r="I301" s="102" t="s">
        <v>27</v>
      </c>
      <c r="J301" s="101"/>
      <c r="K301" s="103">
        <v>21</v>
      </c>
    </row>
    <row r="302" spans="1:11">
      <c r="A302" s="53"/>
      <c r="B302" s="57"/>
      <c r="C302" s="110"/>
      <c r="D302" s="54"/>
      <c r="E302" s="72" t="s">
        <v>358</v>
      </c>
      <c r="F302" s="36"/>
      <c r="G302" s="72"/>
      <c r="H302" s="36"/>
      <c r="I302" s="112" t="s">
        <v>308</v>
      </c>
      <c r="J302" s="36"/>
      <c r="K302" s="74"/>
    </row>
    <row r="303" spans="1:11">
      <c r="A303" s="53"/>
      <c r="B303" s="57"/>
      <c r="C303" s="110"/>
      <c r="D303" s="54"/>
      <c r="E303" s="72" t="s">
        <v>359</v>
      </c>
      <c r="F303" s="36"/>
      <c r="G303" s="72"/>
      <c r="H303" s="36"/>
      <c r="I303" s="112" t="s">
        <v>310</v>
      </c>
      <c r="J303" s="36"/>
      <c r="K303" s="74"/>
    </row>
    <row r="304" spans="1:11">
      <c r="A304" s="53"/>
      <c r="B304" s="57"/>
      <c r="C304" s="110"/>
      <c r="D304" s="54"/>
      <c r="E304" s="72" t="s">
        <v>360</v>
      </c>
      <c r="F304" s="36"/>
      <c r="G304" s="72"/>
      <c r="H304" s="36"/>
      <c r="I304" s="112" t="s">
        <v>295</v>
      </c>
      <c r="J304" s="36"/>
      <c r="K304" s="74"/>
    </row>
    <row r="305" spans="1:11">
      <c r="A305" s="53"/>
      <c r="B305" s="57"/>
      <c r="C305" s="110"/>
      <c r="D305" s="54"/>
      <c r="E305" s="72" t="s">
        <v>361</v>
      </c>
      <c r="F305" s="36"/>
      <c r="G305" s="72"/>
      <c r="H305" s="36"/>
      <c r="I305" s="112" t="s">
        <v>90</v>
      </c>
      <c r="J305" s="36"/>
      <c r="K305" s="74"/>
    </row>
    <row r="306" spans="1:11" s="4" customFormat="1">
      <c r="A306" s="59">
        <f>A301+1</f>
        <v>50</v>
      </c>
      <c r="B306" s="56"/>
      <c r="C306" s="106" t="s">
        <v>263</v>
      </c>
      <c r="D306" s="61"/>
      <c r="E306" s="134" t="s">
        <v>290</v>
      </c>
      <c r="F306" s="101"/>
      <c r="G306" s="102" t="s">
        <v>267</v>
      </c>
      <c r="H306" s="101"/>
      <c r="I306" s="102" t="s">
        <v>27</v>
      </c>
      <c r="J306" s="101"/>
      <c r="K306" s="103">
        <v>21</v>
      </c>
    </row>
    <row r="307" spans="1:11">
      <c r="A307" s="53"/>
      <c r="B307" s="57"/>
      <c r="C307" s="110"/>
      <c r="D307" s="54"/>
      <c r="E307" s="72" t="s">
        <v>362</v>
      </c>
      <c r="F307" s="36"/>
      <c r="G307" s="72"/>
      <c r="H307" s="36"/>
      <c r="I307" s="112" t="s">
        <v>308</v>
      </c>
      <c r="J307" s="36"/>
      <c r="K307" s="74"/>
    </row>
    <row r="308" spans="1:11">
      <c r="A308" s="53"/>
      <c r="B308" s="57"/>
      <c r="C308" s="110"/>
      <c r="D308" s="54"/>
      <c r="E308" s="72" t="s">
        <v>363</v>
      </c>
      <c r="F308" s="36"/>
      <c r="G308" s="72"/>
      <c r="H308" s="36"/>
      <c r="I308" s="112" t="s">
        <v>310</v>
      </c>
      <c r="J308" s="36"/>
      <c r="K308" s="74"/>
    </row>
    <row r="309" spans="1:11">
      <c r="A309" s="53"/>
      <c r="B309" s="57"/>
      <c r="C309" s="110"/>
      <c r="D309" s="54"/>
      <c r="E309" s="72" t="s">
        <v>364</v>
      </c>
      <c r="F309" s="36"/>
      <c r="G309" s="72"/>
      <c r="H309" s="36"/>
      <c r="I309" s="112" t="s">
        <v>295</v>
      </c>
      <c r="J309" s="36"/>
      <c r="K309" s="74"/>
    </row>
    <row r="310" spans="1:11">
      <c r="A310" s="53"/>
      <c r="B310" s="57"/>
      <c r="C310" s="110"/>
      <c r="D310" s="54"/>
      <c r="E310" s="72" t="s">
        <v>365</v>
      </c>
      <c r="F310" s="36"/>
      <c r="G310" s="72"/>
      <c r="H310" s="36"/>
      <c r="I310" s="112" t="s">
        <v>90</v>
      </c>
      <c r="J310" s="36"/>
      <c r="K310" s="74"/>
    </row>
    <row r="311" spans="1:11" s="4" customFormat="1">
      <c r="A311" s="59">
        <f>A306+1</f>
        <v>51</v>
      </c>
      <c r="B311" s="56"/>
      <c r="C311" s="106" t="s">
        <v>366</v>
      </c>
      <c r="D311" s="61"/>
      <c r="E311" s="134" t="s">
        <v>290</v>
      </c>
      <c r="F311" s="101"/>
      <c r="G311" s="102" t="s">
        <v>272</v>
      </c>
      <c r="H311" s="101"/>
      <c r="I311" s="102" t="s">
        <v>27</v>
      </c>
      <c r="J311" s="101"/>
      <c r="K311" s="103">
        <v>21</v>
      </c>
    </row>
    <row r="312" spans="1:11">
      <c r="A312" s="53"/>
      <c r="B312" s="57"/>
      <c r="C312" s="110"/>
      <c r="D312" s="54"/>
      <c r="E312" s="72" t="s">
        <v>367</v>
      </c>
      <c r="F312" s="36"/>
      <c r="G312" s="72"/>
      <c r="H312" s="36"/>
      <c r="I312" s="112" t="s">
        <v>308</v>
      </c>
      <c r="J312" s="36"/>
      <c r="K312" s="74"/>
    </row>
    <row r="313" spans="1:11">
      <c r="A313" s="53"/>
      <c r="B313" s="57"/>
      <c r="C313" s="110"/>
      <c r="D313" s="54"/>
      <c r="E313" s="72" t="s">
        <v>368</v>
      </c>
      <c r="F313" s="36"/>
      <c r="G313" s="72"/>
      <c r="H313" s="36"/>
      <c r="I313" s="112" t="s">
        <v>310</v>
      </c>
      <c r="J313" s="36"/>
      <c r="K313" s="74"/>
    </row>
    <row r="314" spans="1:11">
      <c r="A314" s="53"/>
      <c r="B314" s="57"/>
      <c r="C314" s="110"/>
      <c r="D314" s="54"/>
      <c r="E314" s="72" t="s">
        <v>369</v>
      </c>
      <c r="F314" s="36"/>
      <c r="G314" s="72"/>
      <c r="H314" s="36"/>
      <c r="I314" s="112" t="s">
        <v>295</v>
      </c>
      <c r="J314" s="36"/>
      <c r="K314" s="74"/>
    </row>
    <row r="315" spans="1:11">
      <c r="A315" s="53"/>
      <c r="B315" s="57"/>
      <c r="C315" s="110"/>
      <c r="D315" s="54"/>
      <c r="E315" s="72" t="s">
        <v>370</v>
      </c>
      <c r="F315" s="36"/>
      <c r="G315" s="72"/>
      <c r="H315" s="36"/>
      <c r="I315" s="112" t="s">
        <v>90</v>
      </c>
      <c r="J315" s="36"/>
      <c r="K315" s="74"/>
    </row>
    <row r="316" spans="1:11" s="4" customFormat="1">
      <c r="A316" s="59">
        <f>A311+1</f>
        <v>52</v>
      </c>
      <c r="B316" s="56"/>
      <c r="C316" s="106" t="s">
        <v>371</v>
      </c>
      <c r="D316" s="61"/>
      <c r="E316" s="134" t="s">
        <v>290</v>
      </c>
      <c r="F316" s="101"/>
      <c r="G316" s="102" t="s">
        <v>277</v>
      </c>
      <c r="H316" s="101"/>
      <c r="I316" s="102" t="s">
        <v>27</v>
      </c>
      <c r="J316" s="101"/>
      <c r="K316" s="103">
        <v>21</v>
      </c>
    </row>
    <row r="317" spans="1:11">
      <c r="A317" s="53"/>
      <c r="B317" s="57"/>
      <c r="C317" s="110"/>
      <c r="D317" s="54"/>
      <c r="E317" s="72" t="s">
        <v>372</v>
      </c>
      <c r="F317" s="36"/>
      <c r="G317" s="72"/>
      <c r="H317" s="36"/>
      <c r="I317" s="112" t="s">
        <v>308</v>
      </c>
      <c r="J317" s="36"/>
      <c r="K317" s="74"/>
    </row>
    <row r="318" spans="1:11">
      <c r="A318" s="53"/>
      <c r="B318" s="57"/>
      <c r="C318" s="110"/>
      <c r="D318" s="54"/>
      <c r="E318" s="72" t="s">
        <v>373</v>
      </c>
      <c r="F318" s="36"/>
      <c r="G318" s="72"/>
      <c r="H318" s="36"/>
      <c r="I318" s="112" t="s">
        <v>310</v>
      </c>
      <c r="J318" s="36"/>
      <c r="K318" s="74"/>
    </row>
    <row r="319" spans="1:11">
      <c r="A319" s="53"/>
      <c r="B319" s="57"/>
      <c r="C319" s="110"/>
      <c r="D319" s="54"/>
      <c r="E319" s="72" t="s">
        <v>374</v>
      </c>
      <c r="F319" s="36"/>
      <c r="G319" s="72"/>
      <c r="H319" s="36"/>
      <c r="I319" s="112" t="s">
        <v>295</v>
      </c>
      <c r="J319" s="36"/>
      <c r="K319" s="74"/>
    </row>
    <row r="320" spans="1:11">
      <c r="A320" s="53"/>
      <c r="B320" s="57"/>
      <c r="C320" s="110"/>
      <c r="D320" s="54"/>
      <c r="E320" s="72" t="s">
        <v>375</v>
      </c>
      <c r="F320" s="36"/>
      <c r="G320" s="72"/>
      <c r="H320" s="36"/>
      <c r="I320" s="112" t="s">
        <v>90</v>
      </c>
      <c r="J320" s="36"/>
      <c r="K320" s="74"/>
    </row>
    <row r="321" spans="1:11" s="4" customFormat="1">
      <c r="A321" s="59">
        <f>A316+1</f>
        <v>53</v>
      </c>
      <c r="B321" s="56"/>
      <c r="C321" s="106" t="s">
        <v>278</v>
      </c>
      <c r="D321" s="61"/>
      <c r="E321" s="134" t="s">
        <v>290</v>
      </c>
      <c r="F321" s="101"/>
      <c r="G321" s="102" t="s">
        <v>282</v>
      </c>
      <c r="H321" s="101"/>
      <c r="I321" s="102" t="s">
        <v>27</v>
      </c>
      <c r="J321" s="101"/>
      <c r="K321" s="103">
        <v>21</v>
      </c>
    </row>
    <row r="322" spans="1:11">
      <c r="A322" s="53"/>
      <c r="B322" s="57"/>
      <c r="C322" s="110"/>
      <c r="D322" s="54"/>
      <c r="E322" s="72" t="s">
        <v>376</v>
      </c>
      <c r="F322" s="36"/>
      <c r="G322" s="72"/>
      <c r="H322" s="36"/>
      <c r="I322" s="112" t="s">
        <v>308</v>
      </c>
      <c r="J322" s="36"/>
      <c r="K322" s="74"/>
    </row>
    <row r="323" spans="1:11">
      <c r="A323" s="53"/>
      <c r="B323" s="57"/>
      <c r="C323" s="110"/>
      <c r="D323" s="54"/>
      <c r="E323" s="72" t="s">
        <v>377</v>
      </c>
      <c r="F323" s="36"/>
      <c r="G323" s="72"/>
      <c r="H323" s="36"/>
      <c r="I323" s="112" t="s">
        <v>310</v>
      </c>
      <c r="J323" s="36"/>
      <c r="K323" s="74"/>
    </row>
    <row r="324" spans="1:11">
      <c r="A324" s="53"/>
      <c r="B324" s="57"/>
      <c r="C324" s="110"/>
      <c r="D324" s="54"/>
      <c r="E324" s="72" t="s">
        <v>378</v>
      </c>
      <c r="F324" s="36"/>
      <c r="G324" s="72"/>
      <c r="H324" s="36"/>
      <c r="I324" s="112" t="s">
        <v>295</v>
      </c>
      <c r="J324" s="36"/>
      <c r="K324" s="74"/>
    </row>
    <row r="325" spans="1:11">
      <c r="A325" s="53"/>
      <c r="B325" s="57"/>
      <c r="C325" s="110"/>
      <c r="D325" s="54"/>
      <c r="E325" s="72" t="s">
        <v>379</v>
      </c>
      <c r="F325" s="36"/>
      <c r="G325" s="72"/>
      <c r="H325" s="36"/>
      <c r="I325" s="112" t="s">
        <v>90</v>
      </c>
      <c r="J325" s="36"/>
      <c r="K325" s="74"/>
    </row>
    <row r="326" spans="1:11" s="4" customFormat="1">
      <c r="A326" s="59">
        <f t="shared" ref="A326" si="2">A321+1</f>
        <v>54</v>
      </c>
      <c r="B326" s="56"/>
      <c r="C326" s="106" t="s">
        <v>283</v>
      </c>
      <c r="D326" s="61"/>
      <c r="E326" s="134" t="s">
        <v>290</v>
      </c>
      <c r="F326" s="101"/>
      <c r="G326" s="102" t="s">
        <v>287</v>
      </c>
      <c r="H326" s="101"/>
      <c r="I326" s="102" t="s">
        <v>27</v>
      </c>
      <c r="J326" s="101"/>
      <c r="K326" s="103">
        <v>21</v>
      </c>
    </row>
    <row r="327" spans="1:11" s="4" customFormat="1">
      <c r="A327" s="59"/>
      <c r="B327" s="56"/>
      <c r="C327" s="106"/>
      <c r="D327" s="61"/>
      <c r="E327" s="161" t="s">
        <v>380</v>
      </c>
      <c r="F327" s="101"/>
      <c r="G327" s="102"/>
      <c r="H327" s="101"/>
      <c r="I327" s="102" t="s">
        <v>308</v>
      </c>
      <c r="J327" s="101"/>
      <c r="K327" s="103"/>
    </row>
    <row r="328" spans="1:11" s="4" customFormat="1">
      <c r="A328" s="59"/>
      <c r="B328" s="56"/>
      <c r="C328" s="106"/>
      <c r="D328" s="61"/>
      <c r="E328" s="161" t="s">
        <v>381</v>
      </c>
      <c r="F328" s="101"/>
      <c r="G328" s="102"/>
      <c r="H328" s="101"/>
      <c r="I328" s="102" t="s">
        <v>310</v>
      </c>
      <c r="J328" s="101"/>
      <c r="K328" s="103"/>
    </row>
    <row r="329" spans="1:11" s="4" customFormat="1">
      <c r="A329" s="59"/>
      <c r="B329" s="56"/>
      <c r="C329" s="106"/>
      <c r="D329" s="61"/>
      <c r="E329" s="161" t="s">
        <v>382</v>
      </c>
      <c r="F329" s="101"/>
      <c r="G329" s="102"/>
      <c r="H329" s="101"/>
      <c r="I329" s="102" t="s">
        <v>295</v>
      </c>
      <c r="J329" s="101"/>
      <c r="K329" s="103"/>
    </row>
    <row r="330" spans="1:11" s="4" customFormat="1">
      <c r="A330" s="59"/>
      <c r="B330" s="56"/>
      <c r="C330" s="106"/>
      <c r="D330" s="61"/>
      <c r="E330" s="161" t="s">
        <v>383</v>
      </c>
      <c r="F330" s="101"/>
      <c r="G330" s="102"/>
      <c r="H330" s="101"/>
      <c r="I330" s="102" t="s">
        <v>90</v>
      </c>
      <c r="J330" s="101"/>
      <c r="K330" s="103"/>
    </row>
    <row r="331" spans="1:11" s="69" customFormat="1">
      <c r="A331" s="383" t="s">
        <v>384</v>
      </c>
      <c r="B331" s="384"/>
      <c r="C331" s="384"/>
      <c r="D331" s="384"/>
      <c r="E331" s="384"/>
      <c r="F331" s="384"/>
      <c r="G331" s="384"/>
      <c r="H331" s="384"/>
      <c r="I331" s="384"/>
      <c r="J331" s="384"/>
      <c r="K331" s="385"/>
    </row>
    <row r="332" spans="1:11" s="4" customFormat="1">
      <c r="A332" s="59">
        <v>34</v>
      </c>
      <c r="B332" s="56" t="s">
        <v>385</v>
      </c>
      <c r="C332" s="106" t="s">
        <v>385</v>
      </c>
      <c r="D332" s="61">
        <v>2020</v>
      </c>
      <c r="E332" s="134">
        <v>2020</v>
      </c>
      <c r="F332" s="101" t="s">
        <v>386</v>
      </c>
      <c r="G332" s="102" t="s">
        <v>386</v>
      </c>
      <c r="H332" s="101"/>
      <c r="I332" s="102"/>
      <c r="J332" s="101">
        <v>4</v>
      </c>
      <c r="K332" s="103">
        <v>4</v>
      </c>
    </row>
    <row r="333" spans="1:11" s="4" customFormat="1">
      <c r="A333" s="142"/>
      <c r="B333" s="143"/>
      <c r="C333" s="144"/>
      <c r="D333" s="145" t="s">
        <v>387</v>
      </c>
      <c r="E333" s="146" t="s">
        <v>388</v>
      </c>
      <c r="F333" s="147"/>
      <c r="G333" s="148"/>
      <c r="H333" s="147"/>
      <c r="I333" s="149"/>
      <c r="J333" s="150"/>
      <c r="K333" s="151"/>
    </row>
    <row r="334" spans="1:11">
      <c r="I334" s="4" t="s">
        <v>389</v>
      </c>
      <c r="K334" s="5">
        <f>+K332+K326+K321+K316+K311+K306+K301+K296+K291+K286+K281+K276+K271++K266+K261+K256+K251+K246+K241+K236+K231+K225+K218+K212+K200+K194+K188+K182+K177+K172+K167+K162+K156+K150+K145+K140+K135+K130+K125+K119+K113+K106+K92+K54+K40+K26+K20+K17+K13+K12+K11+K8+K7+K6+K5+K4</f>
        <v>688</v>
      </c>
    </row>
  </sheetData>
  <mergeCells count="7">
    <mergeCell ref="A10:K10"/>
    <mergeCell ref="A3:K3"/>
    <mergeCell ref="L114:O118"/>
    <mergeCell ref="A331:K331"/>
    <mergeCell ref="A224:K224"/>
    <mergeCell ref="A16:K16"/>
    <mergeCell ref="A15:K15"/>
  </mergeCells>
  <printOptions horizontalCentered="1"/>
  <pageMargins left="0.39370078740157483" right="0.39370078740157483" top="0.39370078740157483" bottom="0.39370078740157483" header="0.31496062992125984" footer="0.31496062992125984"/>
  <pageSetup scale="29" fitToHeight="5"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PJ309"/>
  <sheetViews>
    <sheetView tabSelected="1" zoomScale="87" zoomScaleNormal="87" workbookViewId="0">
      <pane ySplit="2" topLeftCell="A3" activePane="bottomLeft" state="frozen"/>
      <selection pane="bottomLeft" activeCell="A3" sqref="A3:F3"/>
    </sheetView>
  </sheetViews>
  <sheetFormatPr baseColWidth="10" defaultColWidth="11.42578125" defaultRowHeight="14.25"/>
  <cols>
    <col min="1" max="1" width="9.7109375" style="192" customWidth="1"/>
    <col min="2" max="2" width="48.5703125" style="192" bestFit="1" customWidth="1"/>
    <col min="3" max="3" width="53.5703125" style="195" bestFit="1" customWidth="1"/>
    <col min="4" max="4" width="24" style="195" bestFit="1" customWidth="1"/>
    <col min="5" max="5" width="38.85546875" style="192" customWidth="1"/>
    <col min="6" max="6" width="13.7109375" style="192" customWidth="1"/>
    <col min="7" max="426" width="11.42578125" style="367"/>
    <col min="427" max="16384" width="11.42578125" style="192"/>
  </cols>
  <sheetData>
    <row r="1" spans="1:426" ht="108.6" customHeight="1">
      <c r="A1" s="389" t="s">
        <v>390</v>
      </c>
      <c r="B1" s="389"/>
      <c r="C1" s="389"/>
      <c r="D1" s="389"/>
      <c r="E1" s="389"/>
      <c r="F1" s="389"/>
    </row>
    <row r="2" spans="1:426" ht="35.25" customHeight="1">
      <c r="A2" s="193" t="s">
        <v>1</v>
      </c>
      <c r="B2" s="193" t="s">
        <v>3</v>
      </c>
      <c r="C2" s="193" t="s">
        <v>5</v>
      </c>
      <c r="D2" s="193" t="s">
        <v>7</v>
      </c>
      <c r="E2" s="193" t="s">
        <v>9</v>
      </c>
      <c r="F2" s="193" t="s">
        <v>11</v>
      </c>
    </row>
    <row r="3" spans="1:426" s="197" customFormat="1" ht="15">
      <c r="A3" s="399" t="s">
        <v>12</v>
      </c>
      <c r="B3" s="400"/>
      <c r="C3" s="400"/>
      <c r="D3" s="400"/>
      <c r="E3" s="400"/>
      <c r="F3" s="401"/>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8"/>
      <c r="AM3" s="368"/>
      <c r="AN3" s="368"/>
      <c r="AO3" s="368"/>
      <c r="AP3" s="368"/>
      <c r="AQ3" s="368"/>
      <c r="AR3" s="368"/>
      <c r="AS3" s="368"/>
      <c r="AT3" s="368"/>
      <c r="AU3" s="368"/>
      <c r="AV3" s="368"/>
      <c r="AW3" s="368"/>
      <c r="AX3" s="368"/>
      <c r="AY3" s="368"/>
      <c r="AZ3" s="368"/>
      <c r="BA3" s="368"/>
      <c r="BB3" s="368"/>
      <c r="BC3" s="368"/>
      <c r="BD3" s="368"/>
      <c r="BE3" s="368"/>
      <c r="BF3" s="368"/>
      <c r="BG3" s="368"/>
      <c r="BH3" s="368"/>
      <c r="BI3" s="368"/>
      <c r="BJ3" s="368"/>
      <c r="BK3" s="368"/>
      <c r="BL3" s="368"/>
      <c r="BM3" s="368"/>
      <c r="BN3" s="368"/>
      <c r="BO3" s="368"/>
      <c r="BP3" s="368"/>
      <c r="BQ3" s="368"/>
      <c r="BR3" s="368"/>
      <c r="BS3" s="368"/>
      <c r="BT3" s="368"/>
      <c r="BU3" s="368"/>
      <c r="BV3" s="368"/>
      <c r="BW3" s="368"/>
      <c r="BX3" s="368"/>
      <c r="BY3" s="368"/>
      <c r="BZ3" s="368"/>
      <c r="CA3" s="368"/>
      <c r="CB3" s="368"/>
      <c r="CC3" s="368"/>
      <c r="CD3" s="368"/>
      <c r="CE3" s="368"/>
      <c r="CF3" s="368"/>
      <c r="CG3" s="368"/>
      <c r="CH3" s="368"/>
      <c r="CI3" s="368"/>
      <c r="CJ3" s="368"/>
      <c r="CK3" s="368"/>
      <c r="CL3" s="368"/>
      <c r="CM3" s="368"/>
      <c r="CN3" s="368"/>
      <c r="CO3" s="368"/>
      <c r="CP3" s="368"/>
      <c r="CQ3" s="368"/>
      <c r="CR3" s="368"/>
      <c r="CS3" s="368"/>
      <c r="CT3" s="368"/>
      <c r="CU3" s="368"/>
      <c r="CV3" s="368"/>
      <c r="CW3" s="368"/>
      <c r="CX3" s="368"/>
      <c r="CY3" s="368"/>
      <c r="CZ3" s="368"/>
      <c r="DA3" s="368"/>
      <c r="DB3" s="368"/>
      <c r="DC3" s="368"/>
      <c r="DD3" s="368"/>
      <c r="DE3" s="368"/>
      <c r="DF3" s="368"/>
      <c r="DG3" s="368"/>
      <c r="DH3" s="368"/>
      <c r="DI3" s="368"/>
      <c r="DJ3" s="368"/>
      <c r="DK3" s="368"/>
      <c r="DL3" s="368"/>
      <c r="DM3" s="368"/>
      <c r="DN3" s="368"/>
      <c r="DO3" s="368"/>
      <c r="DP3" s="368"/>
      <c r="DQ3" s="368"/>
      <c r="DR3" s="368"/>
      <c r="DS3" s="368"/>
      <c r="DT3" s="368"/>
      <c r="DU3" s="368"/>
      <c r="DV3" s="368"/>
      <c r="DW3" s="368"/>
      <c r="DX3" s="368"/>
      <c r="DY3" s="368"/>
      <c r="DZ3" s="368"/>
      <c r="EA3" s="368"/>
      <c r="EB3" s="368"/>
      <c r="EC3" s="368"/>
      <c r="ED3" s="368"/>
      <c r="EE3" s="368"/>
      <c r="EF3" s="368"/>
      <c r="EG3" s="368"/>
      <c r="EH3" s="368"/>
      <c r="EI3" s="368"/>
      <c r="EJ3" s="368"/>
      <c r="EK3" s="368"/>
      <c r="EL3" s="368"/>
      <c r="EM3" s="368"/>
      <c r="EN3" s="368"/>
      <c r="EO3" s="368"/>
      <c r="EP3" s="368"/>
      <c r="EQ3" s="368"/>
      <c r="ER3" s="368"/>
      <c r="ES3" s="368"/>
      <c r="ET3" s="368"/>
      <c r="EU3" s="368"/>
      <c r="EV3" s="368"/>
      <c r="EW3" s="368"/>
      <c r="EX3" s="368"/>
      <c r="EY3" s="368"/>
      <c r="EZ3" s="368"/>
      <c r="FA3" s="368"/>
      <c r="FB3" s="368"/>
      <c r="FC3" s="368"/>
      <c r="FD3" s="368"/>
      <c r="FE3" s="368"/>
      <c r="FF3" s="368"/>
      <c r="FG3" s="368"/>
      <c r="FH3" s="368"/>
      <c r="FI3" s="368"/>
      <c r="FJ3" s="368"/>
      <c r="FK3" s="368"/>
      <c r="FL3" s="368"/>
      <c r="FM3" s="368"/>
      <c r="FN3" s="368"/>
      <c r="FO3" s="368"/>
      <c r="FP3" s="368"/>
      <c r="FQ3" s="368"/>
      <c r="FR3" s="368"/>
      <c r="FS3" s="368"/>
      <c r="FT3" s="368"/>
      <c r="FU3" s="368"/>
      <c r="FV3" s="368"/>
      <c r="FW3" s="368"/>
      <c r="FX3" s="368"/>
      <c r="FY3" s="368"/>
      <c r="FZ3" s="368"/>
      <c r="GA3" s="368"/>
      <c r="GB3" s="368"/>
      <c r="GC3" s="368"/>
      <c r="GD3" s="368"/>
      <c r="GE3" s="368"/>
      <c r="GF3" s="368"/>
      <c r="GG3" s="368"/>
      <c r="GH3" s="368"/>
      <c r="GI3" s="368"/>
      <c r="GJ3" s="368"/>
      <c r="GK3" s="368"/>
      <c r="GL3" s="368"/>
      <c r="GM3" s="368"/>
      <c r="GN3" s="368"/>
      <c r="GO3" s="368"/>
      <c r="GP3" s="368"/>
      <c r="GQ3" s="368"/>
      <c r="GR3" s="368"/>
      <c r="GS3" s="368"/>
      <c r="GT3" s="368"/>
      <c r="GU3" s="368"/>
      <c r="GV3" s="368"/>
      <c r="GW3" s="368"/>
      <c r="GX3" s="368"/>
      <c r="GY3" s="368"/>
      <c r="GZ3" s="368"/>
      <c r="HA3" s="368"/>
      <c r="HB3" s="368"/>
      <c r="HC3" s="368"/>
      <c r="HD3" s="368"/>
      <c r="HE3" s="368"/>
      <c r="HF3" s="368"/>
      <c r="HG3" s="368"/>
      <c r="HH3" s="368"/>
      <c r="HI3" s="368"/>
      <c r="HJ3" s="368"/>
      <c r="HK3" s="368"/>
      <c r="HL3" s="368"/>
      <c r="HM3" s="368"/>
      <c r="HN3" s="368"/>
      <c r="HO3" s="368"/>
      <c r="HP3" s="368"/>
      <c r="HQ3" s="368"/>
      <c r="HR3" s="368"/>
      <c r="HS3" s="368"/>
      <c r="HT3" s="368"/>
      <c r="HU3" s="368"/>
      <c r="HV3" s="368"/>
      <c r="HW3" s="368"/>
      <c r="HX3" s="368"/>
      <c r="HY3" s="368"/>
      <c r="HZ3" s="368"/>
      <c r="IA3" s="368"/>
      <c r="IB3" s="368"/>
      <c r="IC3" s="368"/>
      <c r="ID3" s="368"/>
      <c r="IE3" s="368"/>
      <c r="IF3" s="368"/>
      <c r="IG3" s="368"/>
      <c r="IH3" s="368"/>
      <c r="II3" s="368"/>
      <c r="IJ3" s="368"/>
      <c r="IK3" s="368"/>
      <c r="IL3" s="368"/>
      <c r="IM3" s="368"/>
      <c r="IN3" s="368"/>
      <c r="IO3" s="368"/>
      <c r="IP3" s="368"/>
      <c r="IQ3" s="368"/>
      <c r="IR3" s="368"/>
      <c r="IS3" s="368"/>
      <c r="IT3" s="368"/>
      <c r="IU3" s="368"/>
      <c r="IV3" s="368"/>
      <c r="IW3" s="368"/>
      <c r="IX3" s="368"/>
      <c r="IY3" s="368"/>
      <c r="IZ3" s="368"/>
      <c r="JA3" s="368"/>
      <c r="JB3" s="368"/>
      <c r="JC3" s="368"/>
      <c r="JD3" s="368"/>
      <c r="JE3" s="368"/>
      <c r="JF3" s="368"/>
      <c r="JG3" s="368"/>
      <c r="JH3" s="368"/>
      <c r="JI3" s="368"/>
      <c r="JJ3" s="368"/>
      <c r="JK3" s="368"/>
      <c r="JL3" s="368"/>
      <c r="JM3" s="368"/>
      <c r="JN3" s="368"/>
      <c r="JO3" s="368"/>
      <c r="JP3" s="368"/>
      <c r="JQ3" s="368"/>
      <c r="JR3" s="368"/>
      <c r="JS3" s="368"/>
      <c r="JT3" s="368"/>
      <c r="JU3" s="368"/>
      <c r="JV3" s="368"/>
      <c r="JW3" s="368"/>
      <c r="JX3" s="368"/>
      <c r="JY3" s="368"/>
      <c r="JZ3" s="368"/>
      <c r="KA3" s="368"/>
      <c r="KB3" s="368"/>
      <c r="KC3" s="368"/>
      <c r="KD3" s="368"/>
      <c r="KE3" s="368"/>
      <c r="KF3" s="368"/>
      <c r="KG3" s="368"/>
      <c r="KH3" s="368"/>
      <c r="KI3" s="368"/>
      <c r="KJ3" s="368"/>
      <c r="KK3" s="368"/>
      <c r="KL3" s="368"/>
      <c r="KM3" s="368"/>
      <c r="KN3" s="368"/>
      <c r="KO3" s="368"/>
      <c r="KP3" s="368"/>
      <c r="KQ3" s="368"/>
      <c r="KR3" s="368"/>
      <c r="KS3" s="368"/>
      <c r="KT3" s="368"/>
      <c r="KU3" s="368"/>
      <c r="KV3" s="368"/>
      <c r="KW3" s="368"/>
      <c r="KX3" s="368"/>
      <c r="KY3" s="368"/>
      <c r="KZ3" s="368"/>
      <c r="LA3" s="368"/>
      <c r="LB3" s="368"/>
      <c r="LC3" s="368"/>
      <c r="LD3" s="368"/>
      <c r="LE3" s="368"/>
      <c r="LF3" s="368"/>
      <c r="LG3" s="368"/>
      <c r="LH3" s="368"/>
      <c r="LI3" s="368"/>
      <c r="LJ3" s="368"/>
      <c r="LK3" s="368"/>
      <c r="LL3" s="368"/>
      <c r="LM3" s="368"/>
      <c r="LN3" s="368"/>
      <c r="LO3" s="368"/>
      <c r="LP3" s="368"/>
      <c r="LQ3" s="368"/>
      <c r="LR3" s="368"/>
      <c r="LS3" s="368"/>
      <c r="LT3" s="368"/>
      <c r="LU3" s="368"/>
      <c r="LV3" s="368"/>
      <c r="LW3" s="368"/>
      <c r="LX3" s="368"/>
      <c r="LY3" s="368"/>
      <c r="LZ3" s="368"/>
      <c r="MA3" s="368"/>
      <c r="MB3" s="368"/>
      <c r="MC3" s="368"/>
      <c r="MD3" s="368"/>
      <c r="ME3" s="368"/>
      <c r="MF3" s="368"/>
      <c r="MG3" s="368"/>
      <c r="MH3" s="368"/>
      <c r="MI3" s="368"/>
      <c r="MJ3" s="368"/>
      <c r="MK3" s="368"/>
      <c r="ML3" s="368"/>
      <c r="MM3" s="368"/>
      <c r="MN3" s="368"/>
      <c r="MO3" s="368"/>
      <c r="MP3" s="368"/>
      <c r="MQ3" s="368"/>
      <c r="MR3" s="368"/>
      <c r="MS3" s="368"/>
      <c r="MT3" s="368"/>
      <c r="MU3" s="368"/>
      <c r="MV3" s="368"/>
      <c r="MW3" s="368"/>
      <c r="MX3" s="368"/>
      <c r="MY3" s="368"/>
      <c r="MZ3" s="368"/>
      <c r="NA3" s="368"/>
      <c r="NB3" s="368"/>
      <c r="NC3" s="368"/>
      <c r="ND3" s="368"/>
      <c r="NE3" s="368"/>
      <c r="NF3" s="368"/>
      <c r="NG3" s="368"/>
      <c r="NH3" s="368"/>
      <c r="NI3" s="368"/>
      <c r="NJ3" s="368"/>
      <c r="NK3" s="368"/>
      <c r="NL3" s="368"/>
      <c r="NM3" s="368"/>
      <c r="NN3" s="368"/>
      <c r="NO3" s="368"/>
      <c r="NP3" s="368"/>
      <c r="NQ3" s="368"/>
      <c r="NR3" s="368"/>
      <c r="NS3" s="368"/>
      <c r="NT3" s="368"/>
      <c r="NU3" s="368"/>
      <c r="NV3" s="368"/>
      <c r="NW3" s="368"/>
      <c r="NX3" s="368"/>
      <c r="NY3" s="368"/>
      <c r="NZ3" s="368"/>
      <c r="OA3" s="368"/>
      <c r="OB3" s="368"/>
      <c r="OC3" s="368"/>
      <c r="OD3" s="368"/>
      <c r="OE3" s="368"/>
      <c r="OF3" s="368"/>
      <c r="OG3" s="368"/>
      <c r="OH3" s="368"/>
      <c r="OI3" s="368"/>
      <c r="OJ3" s="368"/>
      <c r="OK3" s="368"/>
      <c r="OL3" s="368"/>
      <c r="OM3" s="368"/>
      <c r="ON3" s="368"/>
      <c r="OO3" s="368"/>
      <c r="OP3" s="368"/>
      <c r="OQ3" s="368"/>
      <c r="OR3" s="368"/>
      <c r="OS3" s="368"/>
      <c r="OT3" s="368"/>
      <c r="OU3" s="368"/>
      <c r="OV3" s="368"/>
      <c r="OW3" s="368"/>
      <c r="OX3" s="368"/>
      <c r="OY3" s="368"/>
      <c r="OZ3" s="368"/>
      <c r="PA3" s="368"/>
      <c r="PB3" s="368"/>
      <c r="PC3" s="368"/>
      <c r="PD3" s="368"/>
      <c r="PE3" s="368"/>
      <c r="PF3" s="368"/>
      <c r="PG3" s="368"/>
      <c r="PH3" s="368"/>
      <c r="PI3" s="368"/>
      <c r="PJ3" s="368"/>
    </row>
    <row r="4" spans="1:426" ht="28.5">
      <c r="A4" s="335">
        <v>1</v>
      </c>
      <c r="B4" s="336" t="s">
        <v>13</v>
      </c>
      <c r="C4" s="337" t="s">
        <v>14</v>
      </c>
      <c r="D4" s="337" t="s">
        <v>15</v>
      </c>
      <c r="E4" s="338" t="s">
        <v>17</v>
      </c>
      <c r="F4" s="339">
        <v>16</v>
      </c>
      <c r="EP4" s="192"/>
      <c r="EQ4" s="192"/>
      <c r="ER4" s="192"/>
      <c r="ES4" s="192"/>
      <c r="ET4" s="192"/>
      <c r="EU4" s="192"/>
      <c r="EV4" s="192"/>
      <c r="EW4" s="192"/>
      <c r="EX4" s="192"/>
      <c r="EY4" s="192"/>
      <c r="EZ4" s="192"/>
      <c r="FA4" s="192"/>
      <c r="FB4" s="192"/>
      <c r="FC4" s="192"/>
      <c r="FD4" s="192"/>
      <c r="FE4" s="192"/>
      <c r="FF4" s="192"/>
      <c r="FG4" s="192"/>
      <c r="FH4" s="192"/>
      <c r="FI4" s="192"/>
      <c r="FJ4" s="192"/>
      <c r="FK4" s="192"/>
      <c r="FL4" s="192"/>
      <c r="FM4" s="192"/>
      <c r="FN4" s="192"/>
      <c r="FO4" s="192"/>
      <c r="FP4" s="192"/>
      <c r="FQ4" s="192"/>
      <c r="FR4" s="192"/>
      <c r="FS4" s="192"/>
      <c r="FT4" s="192"/>
      <c r="FU4" s="192"/>
      <c r="FV4" s="192"/>
      <c r="FW4" s="192"/>
      <c r="FX4" s="192"/>
      <c r="FY4" s="192"/>
      <c r="FZ4" s="192"/>
      <c r="GA4" s="192"/>
      <c r="GB4" s="192"/>
      <c r="GC4" s="192"/>
      <c r="GD4" s="192"/>
      <c r="GE4" s="192"/>
      <c r="GF4" s="192"/>
      <c r="GG4" s="192"/>
      <c r="GH4" s="192"/>
      <c r="GI4" s="192"/>
      <c r="GJ4" s="192"/>
      <c r="GK4" s="192"/>
      <c r="GL4" s="192"/>
      <c r="GM4" s="192"/>
      <c r="GN4" s="192"/>
      <c r="GO4" s="192"/>
      <c r="GP4" s="192"/>
      <c r="GQ4" s="192"/>
      <c r="GR4" s="192"/>
      <c r="GS4" s="192"/>
      <c r="GT4" s="192"/>
      <c r="GU4" s="192"/>
      <c r="GV4" s="192"/>
      <c r="GW4" s="192"/>
      <c r="GX4" s="192"/>
      <c r="GY4" s="192"/>
      <c r="GZ4" s="192"/>
      <c r="HA4" s="192"/>
      <c r="HB4" s="192"/>
      <c r="HC4" s="192"/>
      <c r="HD4" s="192"/>
      <c r="HE4" s="192"/>
      <c r="HF4" s="192"/>
      <c r="HG4" s="192"/>
      <c r="HH4" s="192"/>
      <c r="HI4" s="192"/>
      <c r="HJ4" s="192"/>
      <c r="HK4" s="192"/>
      <c r="HL4" s="192"/>
      <c r="HM4" s="192"/>
      <c r="HN4" s="192"/>
      <c r="HO4" s="192"/>
      <c r="HP4" s="192"/>
      <c r="HQ4" s="192"/>
      <c r="HR4" s="192"/>
      <c r="HS4" s="192"/>
      <c r="HT4" s="192"/>
      <c r="HU4" s="192"/>
      <c r="HV4" s="192"/>
      <c r="HW4" s="192"/>
      <c r="HX4" s="192"/>
      <c r="HY4" s="192"/>
      <c r="HZ4" s="192"/>
      <c r="IA4" s="192"/>
      <c r="IB4" s="192"/>
      <c r="IC4" s="192"/>
      <c r="ID4" s="192"/>
      <c r="IE4" s="192"/>
      <c r="IF4" s="192"/>
      <c r="IG4" s="192"/>
      <c r="IH4" s="192"/>
      <c r="II4" s="192"/>
      <c r="IJ4" s="192"/>
      <c r="IK4" s="192"/>
      <c r="IL4" s="192"/>
      <c r="IM4" s="192"/>
      <c r="IN4" s="192"/>
      <c r="IO4" s="192"/>
      <c r="IP4" s="192"/>
      <c r="IQ4" s="192"/>
      <c r="IR4" s="192"/>
      <c r="IS4" s="192"/>
      <c r="IT4" s="192"/>
      <c r="IU4" s="192"/>
      <c r="IV4" s="192"/>
      <c r="IW4" s="192"/>
      <c r="IX4" s="192"/>
      <c r="IY4" s="192"/>
      <c r="IZ4" s="192"/>
      <c r="JA4" s="192"/>
      <c r="JB4" s="192"/>
      <c r="JC4" s="192"/>
      <c r="JD4" s="192"/>
      <c r="JE4" s="192"/>
      <c r="JF4" s="192"/>
      <c r="JG4" s="192"/>
      <c r="JH4" s="192"/>
      <c r="JI4" s="192"/>
      <c r="JJ4" s="192"/>
      <c r="JK4" s="192"/>
      <c r="JL4" s="192"/>
      <c r="JM4" s="192"/>
      <c r="JN4" s="192"/>
      <c r="JO4" s="192"/>
      <c r="JP4" s="192"/>
      <c r="JQ4" s="192"/>
      <c r="JR4" s="192"/>
      <c r="JS4" s="192"/>
      <c r="JT4" s="192"/>
      <c r="JU4" s="192"/>
      <c r="JV4" s="192"/>
      <c r="JW4" s="192"/>
      <c r="JX4" s="192"/>
      <c r="JY4" s="192"/>
      <c r="JZ4" s="192"/>
      <c r="KA4" s="192"/>
      <c r="KB4" s="192"/>
      <c r="KC4" s="192"/>
      <c r="KD4" s="192"/>
      <c r="KE4" s="192"/>
      <c r="KF4" s="192"/>
      <c r="KG4" s="192"/>
      <c r="KH4" s="192"/>
      <c r="KI4" s="192"/>
      <c r="KJ4" s="192"/>
      <c r="KK4" s="192"/>
      <c r="KL4" s="192"/>
      <c r="KM4" s="192"/>
      <c r="KN4" s="192"/>
      <c r="KO4" s="192"/>
      <c r="KP4" s="192"/>
      <c r="KQ4" s="192"/>
      <c r="KR4" s="192"/>
      <c r="KS4" s="192"/>
      <c r="KT4" s="192"/>
      <c r="KU4" s="192"/>
      <c r="KV4" s="192"/>
      <c r="KW4" s="192"/>
      <c r="KX4" s="192"/>
      <c r="KY4" s="192"/>
      <c r="KZ4" s="192"/>
      <c r="LA4" s="192"/>
      <c r="LB4" s="192"/>
      <c r="LC4" s="192"/>
      <c r="LD4" s="192"/>
      <c r="LE4" s="192"/>
      <c r="LF4" s="192"/>
      <c r="LG4" s="192"/>
      <c r="LH4" s="192"/>
      <c r="LI4" s="192"/>
      <c r="LJ4" s="192"/>
      <c r="LK4" s="192"/>
      <c r="LL4" s="192"/>
      <c r="LM4" s="192"/>
      <c r="LN4" s="192"/>
      <c r="LO4" s="192"/>
      <c r="LP4" s="192"/>
      <c r="LQ4" s="192"/>
      <c r="LR4" s="192"/>
      <c r="LS4" s="192"/>
      <c r="LT4" s="192"/>
      <c r="LU4" s="192"/>
      <c r="LV4" s="192"/>
      <c r="LW4" s="192"/>
      <c r="LX4" s="192"/>
      <c r="LY4" s="192"/>
      <c r="LZ4" s="192"/>
      <c r="MA4" s="192"/>
      <c r="MB4" s="192"/>
      <c r="MC4" s="192"/>
      <c r="MD4" s="192"/>
      <c r="ME4" s="192"/>
      <c r="MF4" s="192"/>
      <c r="MG4" s="192"/>
      <c r="MH4" s="192"/>
      <c r="MI4" s="192"/>
      <c r="MJ4" s="192"/>
      <c r="MK4" s="192"/>
      <c r="ML4" s="192"/>
      <c r="MM4" s="192"/>
      <c r="MN4" s="192"/>
      <c r="MO4" s="192"/>
      <c r="MP4" s="192"/>
      <c r="MQ4" s="192"/>
      <c r="MR4" s="192"/>
      <c r="MS4" s="192"/>
      <c r="MT4" s="192"/>
      <c r="MU4" s="192"/>
      <c r="MV4" s="192"/>
      <c r="MW4" s="192"/>
      <c r="MX4" s="192"/>
      <c r="MY4" s="192"/>
      <c r="MZ4" s="192"/>
      <c r="NA4" s="192"/>
      <c r="NB4" s="192"/>
      <c r="NC4" s="192"/>
      <c r="ND4" s="192"/>
      <c r="NE4" s="192"/>
      <c r="NF4" s="192"/>
      <c r="NG4" s="192"/>
      <c r="NH4" s="192"/>
      <c r="NI4" s="192"/>
      <c r="NJ4" s="192"/>
      <c r="NK4" s="192"/>
      <c r="NL4" s="192"/>
      <c r="NM4" s="192"/>
      <c r="NN4" s="192"/>
      <c r="NO4" s="192"/>
      <c r="NP4" s="192"/>
      <c r="NQ4" s="192"/>
      <c r="NR4" s="192"/>
      <c r="NS4" s="192"/>
      <c r="NT4" s="192"/>
      <c r="NU4" s="192"/>
      <c r="NV4" s="192"/>
      <c r="NW4" s="192"/>
      <c r="NX4" s="192"/>
      <c r="NY4" s="192"/>
      <c r="NZ4" s="192"/>
      <c r="OA4" s="192"/>
      <c r="OB4" s="192"/>
      <c r="OC4" s="192"/>
      <c r="OD4" s="192"/>
      <c r="OE4" s="192"/>
      <c r="OF4" s="192"/>
      <c r="OG4" s="192"/>
      <c r="OH4" s="192"/>
      <c r="OI4" s="192"/>
      <c r="OJ4" s="192"/>
      <c r="OK4" s="192"/>
      <c r="OL4" s="192"/>
      <c r="OM4" s="192"/>
      <c r="ON4" s="192"/>
      <c r="OO4" s="192"/>
      <c r="OP4" s="192"/>
      <c r="OQ4" s="192"/>
      <c r="OR4" s="192"/>
      <c r="OS4" s="192"/>
      <c r="OT4" s="192"/>
      <c r="OU4" s="192"/>
      <c r="OV4" s="192"/>
      <c r="OW4" s="192"/>
      <c r="OX4" s="192"/>
      <c r="OY4" s="192"/>
      <c r="OZ4" s="192"/>
      <c r="PA4" s="192"/>
      <c r="PB4" s="192"/>
      <c r="PC4" s="192"/>
      <c r="PD4" s="192"/>
      <c r="PE4" s="192"/>
      <c r="PF4" s="192"/>
      <c r="PG4" s="192"/>
      <c r="PH4" s="192"/>
      <c r="PI4" s="192"/>
      <c r="PJ4" s="192"/>
    </row>
    <row r="5" spans="1:426">
      <c r="A5" s="335">
        <f>A4+1</f>
        <v>2</v>
      </c>
      <c r="B5" s="336" t="s">
        <v>2546</v>
      </c>
      <c r="C5" s="337" t="s">
        <v>2546</v>
      </c>
      <c r="D5" s="337" t="s">
        <v>2547</v>
      </c>
      <c r="E5" s="338" t="s">
        <v>2548</v>
      </c>
      <c r="F5" s="339">
        <v>2</v>
      </c>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row>
    <row r="6" spans="1:426">
      <c r="A6" s="335">
        <f>+A5+1</f>
        <v>3</v>
      </c>
      <c r="B6" s="336" t="s">
        <v>2549</v>
      </c>
      <c r="C6" s="337" t="s">
        <v>2549</v>
      </c>
      <c r="D6" s="337" t="s">
        <v>2550</v>
      </c>
      <c r="E6" s="338" t="s">
        <v>678</v>
      </c>
      <c r="F6" s="339">
        <v>3</v>
      </c>
      <c r="EP6" s="192"/>
      <c r="EQ6" s="192"/>
      <c r="ER6" s="192"/>
      <c r="ES6" s="192"/>
      <c r="ET6" s="192"/>
      <c r="EU6" s="192"/>
      <c r="EV6" s="192"/>
      <c r="EW6" s="192"/>
      <c r="EX6" s="192"/>
      <c r="EY6" s="192"/>
      <c r="EZ6" s="192"/>
      <c r="FA6" s="192"/>
      <c r="FB6" s="192"/>
      <c r="FC6" s="192"/>
      <c r="FD6" s="192"/>
      <c r="FE6" s="192"/>
      <c r="FF6" s="192"/>
      <c r="FG6" s="192"/>
      <c r="FH6" s="192"/>
      <c r="FI6" s="192"/>
      <c r="FJ6" s="192"/>
      <c r="FK6" s="192"/>
      <c r="FL6" s="192"/>
      <c r="FM6" s="192"/>
      <c r="FN6" s="192"/>
      <c r="FO6" s="192"/>
      <c r="FP6" s="192"/>
      <c r="FQ6" s="192"/>
      <c r="FR6" s="192"/>
      <c r="FS6" s="192"/>
      <c r="FT6" s="192"/>
      <c r="FU6" s="192"/>
      <c r="FV6" s="192"/>
      <c r="FW6" s="192"/>
      <c r="FX6" s="192"/>
      <c r="FY6" s="192"/>
      <c r="FZ6" s="192"/>
      <c r="GA6" s="192"/>
      <c r="GB6" s="192"/>
      <c r="GC6" s="192"/>
      <c r="GD6" s="192"/>
      <c r="GE6" s="192"/>
      <c r="GF6" s="192"/>
      <c r="GG6" s="192"/>
      <c r="GH6" s="192"/>
      <c r="GI6" s="192"/>
      <c r="GJ6" s="192"/>
      <c r="GK6" s="192"/>
      <c r="GL6" s="192"/>
      <c r="GM6" s="192"/>
      <c r="GN6" s="192"/>
      <c r="GO6" s="192"/>
      <c r="GP6" s="192"/>
      <c r="GQ6" s="192"/>
      <c r="GR6" s="192"/>
      <c r="GS6" s="192"/>
      <c r="GT6" s="192"/>
      <c r="GU6" s="192"/>
      <c r="GV6" s="192"/>
      <c r="GW6" s="192"/>
      <c r="GX6" s="192"/>
      <c r="GY6" s="192"/>
      <c r="GZ6" s="192"/>
      <c r="HA6" s="192"/>
      <c r="HB6" s="192"/>
      <c r="HC6" s="192"/>
      <c r="HD6" s="192"/>
      <c r="HE6" s="192"/>
      <c r="HF6" s="192"/>
      <c r="HG6" s="192"/>
      <c r="HH6" s="192"/>
      <c r="HI6" s="192"/>
      <c r="HJ6" s="192"/>
      <c r="HK6" s="192"/>
      <c r="HL6" s="192"/>
      <c r="HM6" s="192"/>
      <c r="HN6" s="192"/>
      <c r="HO6" s="192"/>
      <c r="HP6" s="192"/>
      <c r="HQ6" s="192"/>
      <c r="HR6" s="192"/>
      <c r="HS6" s="192"/>
      <c r="HT6" s="192"/>
      <c r="HU6" s="192"/>
      <c r="HV6" s="192"/>
      <c r="HW6" s="192"/>
      <c r="HX6" s="192"/>
      <c r="HY6" s="192"/>
      <c r="HZ6" s="192"/>
      <c r="IA6" s="192"/>
      <c r="IB6" s="192"/>
      <c r="IC6" s="192"/>
      <c r="ID6" s="192"/>
      <c r="IE6" s="192"/>
      <c r="IF6" s="192"/>
      <c r="IG6" s="192"/>
      <c r="IH6" s="192"/>
      <c r="II6" s="192"/>
      <c r="IJ6" s="192"/>
      <c r="IK6" s="192"/>
      <c r="IL6" s="192"/>
      <c r="IM6" s="192"/>
      <c r="IN6" s="192"/>
      <c r="IO6" s="192"/>
      <c r="IP6" s="192"/>
      <c r="IQ6" s="192"/>
      <c r="IR6" s="192"/>
      <c r="IS6" s="192"/>
      <c r="IT6" s="192"/>
      <c r="IU6" s="192"/>
      <c r="IV6" s="192"/>
      <c r="IW6" s="192"/>
      <c r="IX6" s="192"/>
      <c r="IY6" s="192"/>
      <c r="IZ6" s="192"/>
      <c r="JA6" s="192"/>
      <c r="JB6" s="192"/>
      <c r="JC6" s="192"/>
      <c r="JD6" s="192"/>
      <c r="JE6" s="192"/>
      <c r="JF6" s="192"/>
      <c r="JG6" s="192"/>
      <c r="JH6" s="192"/>
      <c r="JI6" s="192"/>
      <c r="JJ6" s="192"/>
      <c r="JK6" s="192"/>
      <c r="JL6" s="192"/>
      <c r="JM6" s="192"/>
      <c r="JN6" s="192"/>
      <c r="JO6" s="192"/>
      <c r="JP6" s="192"/>
      <c r="JQ6" s="192"/>
      <c r="JR6" s="192"/>
      <c r="JS6" s="192"/>
      <c r="JT6" s="192"/>
      <c r="JU6" s="192"/>
      <c r="JV6" s="192"/>
      <c r="JW6" s="192"/>
      <c r="JX6" s="192"/>
      <c r="JY6" s="192"/>
      <c r="JZ6" s="192"/>
      <c r="KA6" s="192"/>
      <c r="KB6" s="192"/>
      <c r="KC6" s="192"/>
      <c r="KD6" s="192"/>
      <c r="KE6" s="192"/>
      <c r="KF6" s="192"/>
      <c r="KG6" s="192"/>
      <c r="KH6" s="192"/>
      <c r="KI6" s="192"/>
      <c r="KJ6" s="192"/>
      <c r="KK6" s="192"/>
      <c r="KL6" s="192"/>
      <c r="KM6" s="192"/>
      <c r="KN6" s="192"/>
      <c r="KO6" s="192"/>
      <c r="KP6" s="192"/>
      <c r="KQ6" s="192"/>
      <c r="KR6" s="192"/>
      <c r="KS6" s="192"/>
      <c r="KT6" s="192"/>
      <c r="KU6" s="192"/>
      <c r="KV6" s="192"/>
      <c r="KW6" s="192"/>
      <c r="KX6" s="192"/>
      <c r="KY6" s="192"/>
      <c r="KZ6" s="192"/>
      <c r="LA6" s="192"/>
      <c r="LB6" s="192"/>
      <c r="LC6" s="192"/>
      <c r="LD6" s="192"/>
      <c r="LE6" s="192"/>
      <c r="LF6" s="192"/>
      <c r="LG6" s="192"/>
      <c r="LH6" s="192"/>
      <c r="LI6" s="192"/>
      <c r="LJ6" s="192"/>
      <c r="LK6" s="192"/>
      <c r="LL6" s="192"/>
      <c r="LM6" s="192"/>
      <c r="LN6" s="192"/>
      <c r="LO6" s="192"/>
      <c r="LP6" s="192"/>
      <c r="LQ6" s="192"/>
      <c r="LR6" s="192"/>
      <c r="LS6" s="192"/>
      <c r="LT6" s="192"/>
      <c r="LU6" s="192"/>
      <c r="LV6" s="192"/>
      <c r="LW6" s="192"/>
      <c r="LX6" s="192"/>
      <c r="LY6" s="192"/>
      <c r="LZ6" s="192"/>
      <c r="MA6" s="192"/>
      <c r="MB6" s="192"/>
      <c r="MC6" s="192"/>
      <c r="MD6" s="192"/>
      <c r="ME6" s="192"/>
      <c r="MF6" s="192"/>
      <c r="MG6" s="192"/>
      <c r="MH6" s="192"/>
      <c r="MI6" s="192"/>
      <c r="MJ6" s="192"/>
      <c r="MK6" s="192"/>
      <c r="ML6" s="192"/>
      <c r="MM6" s="192"/>
      <c r="MN6" s="192"/>
      <c r="MO6" s="192"/>
      <c r="MP6" s="192"/>
      <c r="MQ6" s="192"/>
      <c r="MR6" s="192"/>
      <c r="MS6" s="192"/>
      <c r="MT6" s="192"/>
      <c r="MU6" s="192"/>
      <c r="MV6" s="192"/>
      <c r="MW6" s="192"/>
      <c r="MX6" s="192"/>
      <c r="MY6" s="192"/>
      <c r="MZ6" s="192"/>
      <c r="NA6" s="192"/>
      <c r="NB6" s="192"/>
      <c r="NC6" s="192"/>
      <c r="ND6" s="192"/>
      <c r="NE6" s="192"/>
      <c r="NF6" s="192"/>
      <c r="NG6" s="192"/>
      <c r="NH6" s="192"/>
      <c r="NI6" s="192"/>
      <c r="NJ6" s="192"/>
      <c r="NK6" s="192"/>
      <c r="NL6" s="192"/>
      <c r="NM6" s="192"/>
      <c r="NN6" s="192"/>
      <c r="NO6" s="192"/>
      <c r="NP6" s="192"/>
      <c r="NQ6" s="192"/>
      <c r="NR6" s="192"/>
      <c r="NS6" s="192"/>
      <c r="NT6" s="192"/>
      <c r="NU6" s="192"/>
      <c r="NV6" s="192"/>
      <c r="NW6" s="192"/>
      <c r="NX6" s="192"/>
      <c r="NY6" s="192"/>
      <c r="NZ6" s="192"/>
      <c r="OA6" s="192"/>
      <c r="OB6" s="192"/>
      <c r="OC6" s="192"/>
      <c r="OD6" s="192"/>
      <c r="OE6" s="192"/>
      <c r="OF6" s="192"/>
      <c r="OG6" s="192"/>
      <c r="OH6" s="192"/>
      <c r="OI6" s="192"/>
      <c r="OJ6" s="192"/>
      <c r="OK6" s="192"/>
      <c r="OL6" s="192"/>
      <c r="OM6" s="192"/>
      <c r="ON6" s="192"/>
      <c r="OO6" s="192"/>
      <c r="OP6" s="192"/>
      <c r="OQ6" s="192"/>
      <c r="OR6" s="192"/>
      <c r="OS6" s="192"/>
      <c r="OT6" s="192"/>
      <c r="OU6" s="192"/>
      <c r="OV6" s="192"/>
      <c r="OW6" s="192"/>
      <c r="OX6" s="192"/>
      <c r="OY6" s="192"/>
      <c r="OZ6" s="192"/>
      <c r="PA6" s="192"/>
      <c r="PB6" s="192"/>
      <c r="PC6" s="192"/>
      <c r="PD6" s="192"/>
      <c r="PE6" s="192"/>
      <c r="PF6" s="192"/>
      <c r="PG6" s="192"/>
      <c r="PH6" s="192"/>
      <c r="PI6" s="192"/>
      <c r="PJ6" s="192"/>
    </row>
    <row r="7" spans="1:426">
      <c r="A7" s="335">
        <f t="shared" ref="A7:A15" si="0">+A6+1</f>
        <v>4</v>
      </c>
      <c r="B7" s="336" t="s">
        <v>1862</v>
      </c>
      <c r="C7" s="337" t="s">
        <v>1862</v>
      </c>
      <c r="D7" s="337" t="s">
        <v>2551</v>
      </c>
      <c r="E7" s="338" t="s">
        <v>38</v>
      </c>
      <c r="F7" s="339">
        <v>4</v>
      </c>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c r="FW7" s="192"/>
      <c r="FX7" s="192"/>
      <c r="FY7" s="192"/>
      <c r="FZ7" s="192"/>
      <c r="GA7" s="192"/>
      <c r="GB7" s="192"/>
      <c r="GC7" s="192"/>
      <c r="GD7" s="192"/>
      <c r="GE7" s="192"/>
      <c r="GF7" s="192"/>
      <c r="GG7" s="192"/>
      <c r="GH7" s="192"/>
      <c r="GI7" s="192"/>
      <c r="GJ7" s="192"/>
      <c r="GK7" s="192"/>
      <c r="GL7" s="192"/>
      <c r="GM7" s="192"/>
      <c r="GN7" s="192"/>
      <c r="GO7" s="192"/>
      <c r="GP7" s="192"/>
      <c r="GQ7" s="192"/>
      <c r="GR7" s="192"/>
      <c r="GS7" s="192"/>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c r="IR7" s="192"/>
      <c r="IS7" s="192"/>
      <c r="IT7" s="192"/>
      <c r="IU7" s="192"/>
      <c r="IV7" s="192"/>
      <c r="IW7" s="192"/>
      <c r="IX7" s="192"/>
      <c r="IY7" s="192"/>
      <c r="IZ7" s="192"/>
      <c r="JA7" s="192"/>
      <c r="JB7" s="192"/>
      <c r="JC7" s="192"/>
      <c r="JD7" s="192"/>
      <c r="JE7" s="192"/>
      <c r="JF7" s="192"/>
      <c r="JG7" s="192"/>
      <c r="JH7" s="192"/>
      <c r="JI7" s="192"/>
      <c r="JJ7" s="192"/>
      <c r="JK7" s="192"/>
      <c r="JL7" s="192"/>
      <c r="JM7" s="192"/>
      <c r="JN7" s="192"/>
      <c r="JO7" s="192"/>
      <c r="JP7" s="192"/>
      <c r="JQ7" s="192"/>
      <c r="JR7" s="192"/>
      <c r="JS7" s="192"/>
      <c r="JT7" s="192"/>
      <c r="JU7" s="192"/>
      <c r="JV7" s="192"/>
      <c r="JW7" s="192"/>
      <c r="JX7" s="192"/>
      <c r="JY7" s="192"/>
      <c r="JZ7" s="192"/>
      <c r="KA7" s="192"/>
      <c r="KB7" s="192"/>
      <c r="KC7" s="192"/>
      <c r="KD7" s="192"/>
      <c r="KE7" s="192"/>
      <c r="KF7" s="192"/>
      <c r="KG7" s="192"/>
      <c r="KH7" s="192"/>
      <c r="KI7" s="192"/>
      <c r="KJ7" s="192"/>
      <c r="KK7" s="192"/>
      <c r="KL7" s="192"/>
      <c r="KM7" s="192"/>
      <c r="KN7" s="192"/>
      <c r="KO7" s="192"/>
      <c r="KP7" s="192"/>
      <c r="KQ7" s="192"/>
      <c r="KR7" s="192"/>
      <c r="KS7" s="192"/>
      <c r="KT7" s="192"/>
      <c r="KU7" s="192"/>
      <c r="KV7" s="192"/>
      <c r="KW7" s="192"/>
      <c r="KX7" s="192"/>
      <c r="KY7" s="192"/>
      <c r="KZ7" s="192"/>
      <c r="LA7" s="192"/>
      <c r="LB7" s="192"/>
      <c r="LC7" s="192"/>
      <c r="LD7" s="192"/>
      <c r="LE7" s="192"/>
      <c r="LF7" s="192"/>
      <c r="LG7" s="192"/>
      <c r="LH7" s="192"/>
      <c r="LI7" s="192"/>
      <c r="LJ7" s="192"/>
      <c r="LK7" s="192"/>
      <c r="LL7" s="192"/>
      <c r="LM7" s="192"/>
      <c r="LN7" s="192"/>
      <c r="LO7" s="192"/>
      <c r="LP7" s="192"/>
      <c r="LQ7" s="192"/>
      <c r="LR7" s="192"/>
      <c r="LS7" s="192"/>
      <c r="LT7" s="192"/>
      <c r="LU7" s="192"/>
      <c r="LV7" s="192"/>
      <c r="LW7" s="192"/>
      <c r="LX7" s="192"/>
      <c r="LY7" s="192"/>
      <c r="LZ7" s="192"/>
      <c r="MA7" s="192"/>
      <c r="MB7" s="192"/>
      <c r="MC7" s="192"/>
      <c r="MD7" s="192"/>
      <c r="ME7" s="192"/>
      <c r="MF7" s="192"/>
      <c r="MG7" s="192"/>
      <c r="MH7" s="192"/>
      <c r="MI7" s="192"/>
      <c r="MJ7" s="192"/>
      <c r="MK7" s="192"/>
      <c r="ML7" s="192"/>
      <c r="MM7" s="192"/>
      <c r="MN7" s="192"/>
      <c r="MO7" s="192"/>
      <c r="MP7" s="192"/>
      <c r="MQ7" s="192"/>
      <c r="MR7" s="192"/>
      <c r="MS7" s="192"/>
      <c r="MT7" s="192"/>
      <c r="MU7" s="192"/>
      <c r="MV7" s="192"/>
      <c r="MW7" s="192"/>
      <c r="MX7" s="192"/>
      <c r="MY7" s="192"/>
      <c r="MZ7" s="192"/>
      <c r="NA7" s="192"/>
      <c r="NB7" s="192"/>
      <c r="NC7" s="192"/>
      <c r="ND7" s="192"/>
      <c r="NE7" s="192"/>
      <c r="NF7" s="192"/>
      <c r="NG7" s="192"/>
      <c r="NH7" s="192"/>
      <c r="NI7" s="192"/>
      <c r="NJ7" s="192"/>
      <c r="NK7" s="192"/>
      <c r="NL7" s="192"/>
      <c r="NM7" s="192"/>
      <c r="NN7" s="192"/>
      <c r="NO7" s="192"/>
      <c r="NP7" s="192"/>
      <c r="NQ7" s="192"/>
      <c r="NR7" s="192"/>
      <c r="NS7" s="192"/>
      <c r="NT7" s="192"/>
      <c r="NU7" s="192"/>
      <c r="NV7" s="192"/>
      <c r="NW7" s="192"/>
      <c r="NX7" s="192"/>
      <c r="NY7" s="192"/>
      <c r="NZ7" s="192"/>
      <c r="OA7" s="192"/>
      <c r="OB7" s="192"/>
      <c r="OC7" s="192"/>
      <c r="OD7" s="192"/>
      <c r="OE7" s="192"/>
      <c r="OF7" s="192"/>
      <c r="OG7" s="192"/>
      <c r="OH7" s="192"/>
      <c r="OI7" s="192"/>
      <c r="OJ7" s="192"/>
      <c r="OK7" s="192"/>
      <c r="OL7" s="192"/>
      <c r="OM7" s="192"/>
      <c r="ON7" s="192"/>
      <c r="OO7" s="192"/>
      <c r="OP7" s="192"/>
      <c r="OQ7" s="192"/>
      <c r="OR7" s="192"/>
      <c r="OS7" s="192"/>
      <c r="OT7" s="192"/>
      <c r="OU7" s="192"/>
      <c r="OV7" s="192"/>
      <c r="OW7" s="192"/>
      <c r="OX7" s="192"/>
      <c r="OY7" s="192"/>
      <c r="OZ7" s="192"/>
      <c r="PA7" s="192"/>
      <c r="PB7" s="192"/>
      <c r="PC7" s="192"/>
      <c r="PD7" s="192"/>
      <c r="PE7" s="192"/>
      <c r="PF7" s="192"/>
      <c r="PG7" s="192"/>
      <c r="PH7" s="192"/>
      <c r="PI7" s="192"/>
      <c r="PJ7" s="192"/>
    </row>
    <row r="8" spans="1:426" ht="28.5">
      <c r="A8" s="335">
        <f t="shared" si="0"/>
        <v>5</v>
      </c>
      <c r="B8" s="336" t="s">
        <v>2552</v>
      </c>
      <c r="C8" s="337" t="s">
        <v>2552</v>
      </c>
      <c r="D8" s="337" t="s">
        <v>2553</v>
      </c>
      <c r="E8" s="338" t="s">
        <v>2554</v>
      </c>
      <c r="F8" s="339">
        <v>4</v>
      </c>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c r="FV8" s="192"/>
      <c r="FW8" s="192"/>
      <c r="FX8" s="192"/>
      <c r="FY8" s="192"/>
      <c r="FZ8" s="192"/>
      <c r="GA8" s="192"/>
      <c r="GB8" s="192"/>
      <c r="GC8" s="192"/>
      <c r="GD8" s="192"/>
      <c r="GE8" s="192"/>
      <c r="GF8" s="192"/>
      <c r="GG8" s="192"/>
      <c r="GH8" s="192"/>
      <c r="GI8" s="192"/>
      <c r="GJ8" s="192"/>
      <c r="GK8" s="192"/>
      <c r="GL8" s="192"/>
      <c r="GM8" s="192"/>
      <c r="GN8" s="192"/>
      <c r="GO8" s="192"/>
      <c r="GP8" s="192"/>
      <c r="GQ8" s="192"/>
      <c r="GR8" s="192"/>
      <c r="GS8" s="192"/>
      <c r="GT8" s="192"/>
      <c r="GU8" s="192"/>
      <c r="GV8" s="192"/>
      <c r="GW8" s="192"/>
      <c r="GX8" s="192"/>
      <c r="GY8" s="192"/>
      <c r="GZ8" s="192"/>
      <c r="HA8" s="192"/>
      <c r="HB8" s="192"/>
      <c r="HC8" s="192"/>
      <c r="HD8" s="192"/>
      <c r="HE8" s="192"/>
      <c r="HF8" s="192"/>
      <c r="HG8" s="192"/>
      <c r="HH8" s="192"/>
      <c r="HI8" s="192"/>
      <c r="HJ8" s="192"/>
      <c r="HK8" s="192"/>
      <c r="HL8" s="192"/>
      <c r="HM8" s="192"/>
      <c r="HN8" s="192"/>
      <c r="HO8" s="192"/>
      <c r="HP8" s="192"/>
      <c r="HQ8" s="192"/>
      <c r="HR8" s="192"/>
      <c r="HS8" s="192"/>
      <c r="HT8" s="192"/>
      <c r="HU8" s="192"/>
      <c r="HV8" s="192"/>
      <c r="HW8" s="192"/>
      <c r="HX8" s="192"/>
      <c r="HY8" s="192"/>
      <c r="HZ8" s="192"/>
      <c r="IA8" s="192"/>
      <c r="IB8" s="192"/>
      <c r="IC8" s="192"/>
      <c r="ID8" s="192"/>
      <c r="IE8" s="192"/>
      <c r="IF8" s="192"/>
      <c r="IG8" s="192"/>
      <c r="IH8" s="192"/>
      <c r="II8" s="192"/>
      <c r="IJ8" s="192"/>
      <c r="IK8" s="192"/>
      <c r="IL8" s="192"/>
      <c r="IM8" s="192"/>
      <c r="IN8" s="192"/>
      <c r="IO8" s="192"/>
      <c r="IP8" s="192"/>
      <c r="IQ8" s="192"/>
      <c r="IR8" s="192"/>
      <c r="IS8" s="192"/>
      <c r="IT8" s="192"/>
      <c r="IU8" s="192"/>
      <c r="IV8" s="192"/>
      <c r="IW8" s="192"/>
      <c r="IX8" s="192"/>
      <c r="IY8" s="192"/>
      <c r="IZ8" s="192"/>
      <c r="JA8" s="192"/>
      <c r="JB8" s="192"/>
      <c r="JC8" s="192"/>
      <c r="JD8" s="192"/>
      <c r="JE8" s="192"/>
      <c r="JF8" s="192"/>
      <c r="JG8" s="192"/>
      <c r="JH8" s="192"/>
      <c r="JI8" s="192"/>
      <c r="JJ8" s="192"/>
      <c r="JK8" s="192"/>
      <c r="JL8" s="192"/>
      <c r="JM8" s="192"/>
      <c r="JN8" s="192"/>
      <c r="JO8" s="192"/>
      <c r="JP8" s="192"/>
      <c r="JQ8" s="192"/>
      <c r="JR8" s="192"/>
      <c r="JS8" s="192"/>
      <c r="JT8" s="192"/>
      <c r="JU8" s="192"/>
      <c r="JV8" s="192"/>
      <c r="JW8" s="192"/>
      <c r="JX8" s="192"/>
      <c r="JY8" s="192"/>
      <c r="JZ8" s="192"/>
      <c r="KA8" s="192"/>
      <c r="KB8" s="192"/>
      <c r="KC8" s="192"/>
      <c r="KD8" s="192"/>
      <c r="KE8" s="192"/>
      <c r="KF8" s="192"/>
      <c r="KG8" s="192"/>
      <c r="KH8" s="192"/>
      <c r="KI8" s="192"/>
      <c r="KJ8" s="192"/>
      <c r="KK8" s="192"/>
      <c r="KL8" s="192"/>
      <c r="KM8" s="192"/>
      <c r="KN8" s="192"/>
      <c r="KO8" s="192"/>
      <c r="KP8" s="192"/>
      <c r="KQ8" s="192"/>
      <c r="KR8" s="192"/>
      <c r="KS8" s="192"/>
      <c r="KT8" s="192"/>
      <c r="KU8" s="192"/>
      <c r="KV8" s="192"/>
      <c r="KW8" s="192"/>
      <c r="KX8" s="192"/>
      <c r="KY8" s="192"/>
      <c r="KZ8" s="192"/>
      <c r="LA8" s="192"/>
      <c r="LB8" s="192"/>
      <c r="LC8" s="192"/>
      <c r="LD8" s="192"/>
      <c r="LE8" s="192"/>
      <c r="LF8" s="192"/>
      <c r="LG8" s="192"/>
      <c r="LH8" s="192"/>
      <c r="LI8" s="192"/>
      <c r="LJ8" s="192"/>
      <c r="LK8" s="192"/>
      <c r="LL8" s="192"/>
      <c r="LM8" s="192"/>
      <c r="LN8" s="192"/>
      <c r="LO8" s="192"/>
      <c r="LP8" s="192"/>
      <c r="LQ8" s="192"/>
      <c r="LR8" s="192"/>
      <c r="LS8" s="192"/>
      <c r="LT8" s="192"/>
      <c r="LU8" s="192"/>
      <c r="LV8" s="192"/>
      <c r="LW8" s="192"/>
      <c r="LX8" s="192"/>
      <c r="LY8" s="192"/>
      <c r="LZ8" s="192"/>
      <c r="MA8" s="192"/>
      <c r="MB8" s="192"/>
      <c r="MC8" s="192"/>
      <c r="MD8" s="192"/>
      <c r="ME8" s="192"/>
      <c r="MF8" s="192"/>
      <c r="MG8" s="192"/>
      <c r="MH8" s="192"/>
      <c r="MI8" s="192"/>
      <c r="MJ8" s="192"/>
      <c r="MK8" s="192"/>
      <c r="ML8" s="192"/>
      <c r="MM8" s="192"/>
      <c r="MN8" s="192"/>
      <c r="MO8" s="192"/>
      <c r="MP8" s="192"/>
      <c r="MQ8" s="192"/>
      <c r="MR8" s="192"/>
      <c r="MS8" s="192"/>
      <c r="MT8" s="192"/>
      <c r="MU8" s="192"/>
      <c r="MV8" s="192"/>
      <c r="MW8" s="192"/>
      <c r="MX8" s="192"/>
      <c r="MY8" s="192"/>
      <c r="MZ8" s="192"/>
      <c r="NA8" s="192"/>
      <c r="NB8" s="192"/>
      <c r="NC8" s="192"/>
      <c r="ND8" s="192"/>
      <c r="NE8" s="192"/>
      <c r="NF8" s="192"/>
      <c r="NG8" s="192"/>
      <c r="NH8" s="192"/>
      <c r="NI8" s="192"/>
      <c r="NJ8" s="192"/>
      <c r="NK8" s="192"/>
      <c r="NL8" s="192"/>
      <c r="NM8" s="192"/>
      <c r="NN8" s="192"/>
      <c r="NO8" s="192"/>
      <c r="NP8" s="192"/>
      <c r="NQ8" s="192"/>
      <c r="NR8" s="192"/>
      <c r="NS8" s="192"/>
      <c r="NT8" s="192"/>
      <c r="NU8" s="192"/>
      <c r="NV8" s="192"/>
      <c r="NW8" s="192"/>
      <c r="NX8" s="192"/>
      <c r="NY8" s="192"/>
      <c r="NZ8" s="192"/>
      <c r="OA8" s="192"/>
      <c r="OB8" s="192"/>
      <c r="OC8" s="192"/>
      <c r="OD8" s="192"/>
      <c r="OE8" s="192"/>
      <c r="OF8" s="192"/>
      <c r="OG8" s="192"/>
      <c r="OH8" s="192"/>
      <c r="OI8" s="192"/>
      <c r="OJ8" s="192"/>
      <c r="OK8" s="192"/>
      <c r="OL8" s="192"/>
      <c r="OM8" s="192"/>
      <c r="ON8" s="192"/>
      <c r="OO8" s="192"/>
      <c r="OP8" s="192"/>
      <c r="OQ8" s="192"/>
      <c r="OR8" s="192"/>
      <c r="OS8" s="192"/>
      <c r="OT8" s="192"/>
      <c r="OU8" s="192"/>
      <c r="OV8" s="192"/>
      <c r="OW8" s="192"/>
      <c r="OX8" s="192"/>
      <c r="OY8" s="192"/>
      <c r="OZ8" s="192"/>
      <c r="PA8" s="192"/>
      <c r="PB8" s="192"/>
      <c r="PC8" s="192"/>
      <c r="PD8" s="192"/>
      <c r="PE8" s="192"/>
      <c r="PF8" s="192"/>
      <c r="PG8" s="192"/>
      <c r="PH8" s="192"/>
      <c r="PI8" s="192"/>
      <c r="PJ8" s="192"/>
    </row>
    <row r="9" spans="1:426">
      <c r="A9" s="335">
        <f t="shared" si="0"/>
        <v>6</v>
      </c>
      <c r="B9" s="336" t="s">
        <v>2555</v>
      </c>
      <c r="C9" s="337" t="s">
        <v>2555</v>
      </c>
      <c r="D9" s="337" t="s">
        <v>2556</v>
      </c>
      <c r="E9" s="338" t="s">
        <v>2557</v>
      </c>
      <c r="F9" s="339">
        <v>3</v>
      </c>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c r="FV9" s="192"/>
      <c r="FW9" s="192"/>
      <c r="FX9" s="192"/>
      <c r="FY9" s="192"/>
      <c r="FZ9" s="192"/>
      <c r="GA9" s="192"/>
      <c r="GB9" s="192"/>
      <c r="GC9" s="192"/>
      <c r="GD9" s="192"/>
      <c r="GE9" s="192"/>
      <c r="GF9" s="192"/>
      <c r="GG9" s="192"/>
      <c r="GH9" s="192"/>
      <c r="GI9" s="192"/>
      <c r="GJ9" s="192"/>
      <c r="GK9" s="192"/>
      <c r="GL9" s="192"/>
      <c r="GM9" s="192"/>
      <c r="GN9" s="192"/>
      <c r="GO9" s="192"/>
      <c r="GP9" s="192"/>
      <c r="GQ9" s="192"/>
      <c r="GR9" s="192"/>
      <c r="GS9" s="192"/>
      <c r="GT9" s="192"/>
      <c r="GU9" s="192"/>
      <c r="GV9" s="192"/>
      <c r="GW9" s="192"/>
      <c r="GX9" s="192"/>
      <c r="GY9" s="192"/>
      <c r="GZ9" s="192"/>
      <c r="HA9" s="192"/>
      <c r="HB9" s="192"/>
      <c r="HC9" s="192"/>
      <c r="HD9" s="192"/>
      <c r="HE9" s="192"/>
      <c r="HF9" s="192"/>
      <c r="HG9" s="192"/>
      <c r="HH9" s="192"/>
      <c r="HI9" s="192"/>
      <c r="HJ9" s="192"/>
      <c r="HK9" s="192"/>
      <c r="HL9" s="192"/>
      <c r="HM9" s="192"/>
      <c r="HN9" s="192"/>
      <c r="HO9" s="192"/>
      <c r="HP9" s="192"/>
      <c r="HQ9" s="192"/>
      <c r="HR9" s="192"/>
      <c r="HS9" s="192"/>
      <c r="HT9" s="192"/>
      <c r="HU9" s="192"/>
      <c r="HV9" s="192"/>
      <c r="HW9" s="192"/>
      <c r="HX9" s="192"/>
      <c r="HY9" s="192"/>
      <c r="HZ9" s="192"/>
      <c r="IA9" s="192"/>
      <c r="IB9" s="192"/>
      <c r="IC9" s="192"/>
      <c r="ID9" s="192"/>
      <c r="IE9" s="192"/>
      <c r="IF9" s="192"/>
      <c r="IG9" s="192"/>
      <c r="IH9" s="192"/>
      <c r="II9" s="192"/>
      <c r="IJ9" s="192"/>
      <c r="IK9" s="192"/>
      <c r="IL9" s="192"/>
      <c r="IM9" s="192"/>
      <c r="IN9" s="192"/>
      <c r="IO9" s="192"/>
      <c r="IP9" s="192"/>
      <c r="IQ9" s="192"/>
      <c r="IR9" s="192"/>
      <c r="IS9" s="192"/>
      <c r="IT9" s="192"/>
      <c r="IU9" s="192"/>
      <c r="IV9" s="192"/>
      <c r="IW9" s="192"/>
      <c r="IX9" s="192"/>
      <c r="IY9" s="192"/>
      <c r="IZ9" s="192"/>
      <c r="JA9" s="192"/>
      <c r="JB9" s="192"/>
      <c r="JC9" s="192"/>
      <c r="JD9" s="192"/>
      <c r="JE9" s="192"/>
      <c r="JF9" s="192"/>
      <c r="JG9" s="192"/>
      <c r="JH9" s="192"/>
      <c r="JI9" s="192"/>
      <c r="JJ9" s="192"/>
      <c r="JK9" s="192"/>
      <c r="JL9" s="192"/>
      <c r="JM9" s="192"/>
      <c r="JN9" s="192"/>
      <c r="JO9" s="192"/>
      <c r="JP9" s="192"/>
      <c r="JQ9" s="192"/>
      <c r="JR9" s="192"/>
      <c r="JS9" s="192"/>
      <c r="JT9" s="192"/>
      <c r="JU9" s="192"/>
      <c r="JV9" s="192"/>
      <c r="JW9" s="192"/>
      <c r="JX9" s="192"/>
      <c r="JY9" s="192"/>
      <c r="JZ9" s="192"/>
      <c r="KA9" s="192"/>
      <c r="KB9" s="192"/>
      <c r="KC9" s="192"/>
      <c r="KD9" s="192"/>
      <c r="KE9" s="192"/>
      <c r="KF9" s="192"/>
      <c r="KG9" s="192"/>
      <c r="KH9" s="192"/>
      <c r="KI9" s="192"/>
      <c r="KJ9" s="192"/>
      <c r="KK9" s="192"/>
      <c r="KL9" s="192"/>
      <c r="KM9" s="192"/>
      <c r="KN9" s="192"/>
      <c r="KO9" s="192"/>
      <c r="KP9" s="192"/>
      <c r="KQ9" s="192"/>
      <c r="KR9" s="192"/>
      <c r="KS9" s="192"/>
      <c r="KT9" s="192"/>
      <c r="KU9" s="192"/>
      <c r="KV9" s="192"/>
      <c r="KW9" s="192"/>
      <c r="KX9" s="192"/>
      <c r="KY9" s="192"/>
      <c r="KZ9" s="192"/>
      <c r="LA9" s="192"/>
      <c r="LB9" s="192"/>
      <c r="LC9" s="192"/>
      <c r="LD9" s="192"/>
      <c r="LE9" s="192"/>
      <c r="LF9" s="192"/>
      <c r="LG9" s="192"/>
      <c r="LH9" s="192"/>
      <c r="LI9" s="192"/>
      <c r="LJ9" s="192"/>
      <c r="LK9" s="192"/>
      <c r="LL9" s="192"/>
      <c r="LM9" s="192"/>
      <c r="LN9" s="192"/>
      <c r="LO9" s="192"/>
      <c r="LP9" s="192"/>
      <c r="LQ9" s="192"/>
      <c r="LR9" s="192"/>
      <c r="LS9" s="192"/>
      <c r="LT9" s="192"/>
      <c r="LU9" s="192"/>
      <c r="LV9" s="192"/>
      <c r="LW9" s="192"/>
      <c r="LX9" s="192"/>
      <c r="LY9" s="192"/>
      <c r="LZ9" s="192"/>
      <c r="MA9" s="192"/>
      <c r="MB9" s="192"/>
      <c r="MC9" s="192"/>
      <c r="MD9" s="192"/>
      <c r="ME9" s="192"/>
      <c r="MF9" s="192"/>
      <c r="MG9" s="192"/>
      <c r="MH9" s="192"/>
      <c r="MI9" s="192"/>
      <c r="MJ9" s="192"/>
      <c r="MK9" s="192"/>
      <c r="ML9" s="192"/>
      <c r="MM9" s="192"/>
      <c r="MN9" s="192"/>
      <c r="MO9" s="192"/>
      <c r="MP9" s="192"/>
      <c r="MQ9" s="192"/>
      <c r="MR9" s="192"/>
      <c r="MS9" s="192"/>
      <c r="MT9" s="192"/>
      <c r="MU9" s="192"/>
      <c r="MV9" s="192"/>
      <c r="MW9" s="192"/>
      <c r="MX9" s="192"/>
      <c r="MY9" s="192"/>
      <c r="MZ9" s="192"/>
      <c r="NA9" s="192"/>
      <c r="NB9" s="192"/>
      <c r="NC9" s="192"/>
      <c r="ND9" s="192"/>
      <c r="NE9" s="192"/>
      <c r="NF9" s="192"/>
      <c r="NG9" s="192"/>
      <c r="NH9" s="192"/>
      <c r="NI9" s="192"/>
      <c r="NJ9" s="192"/>
      <c r="NK9" s="192"/>
      <c r="NL9" s="192"/>
      <c r="NM9" s="192"/>
      <c r="NN9" s="192"/>
      <c r="NO9" s="192"/>
      <c r="NP9" s="192"/>
      <c r="NQ9" s="192"/>
      <c r="NR9" s="192"/>
      <c r="NS9" s="192"/>
      <c r="NT9" s="192"/>
      <c r="NU9" s="192"/>
      <c r="NV9" s="192"/>
      <c r="NW9" s="192"/>
      <c r="NX9" s="192"/>
      <c r="NY9" s="192"/>
      <c r="NZ9" s="192"/>
      <c r="OA9" s="192"/>
      <c r="OB9" s="192"/>
      <c r="OC9" s="192"/>
      <c r="OD9" s="192"/>
      <c r="OE9" s="192"/>
      <c r="OF9" s="192"/>
      <c r="OG9" s="192"/>
      <c r="OH9" s="192"/>
      <c r="OI9" s="192"/>
      <c r="OJ9" s="192"/>
      <c r="OK9" s="192"/>
      <c r="OL9" s="192"/>
      <c r="OM9" s="192"/>
      <c r="ON9" s="192"/>
      <c r="OO9" s="192"/>
      <c r="OP9" s="192"/>
      <c r="OQ9" s="192"/>
      <c r="OR9" s="192"/>
      <c r="OS9" s="192"/>
      <c r="OT9" s="192"/>
      <c r="OU9" s="192"/>
      <c r="OV9" s="192"/>
      <c r="OW9" s="192"/>
      <c r="OX9" s="192"/>
      <c r="OY9" s="192"/>
      <c r="OZ9" s="192"/>
      <c r="PA9" s="192"/>
      <c r="PB9" s="192"/>
      <c r="PC9" s="192"/>
      <c r="PD9" s="192"/>
      <c r="PE9" s="192"/>
      <c r="PF9" s="192"/>
      <c r="PG9" s="192"/>
      <c r="PH9" s="192"/>
      <c r="PI9" s="192"/>
      <c r="PJ9" s="192"/>
    </row>
    <row r="10" spans="1:426">
      <c r="A10" s="335">
        <f t="shared" si="0"/>
        <v>7</v>
      </c>
      <c r="B10" s="336" t="s">
        <v>2558</v>
      </c>
      <c r="C10" s="337" t="s">
        <v>2558</v>
      </c>
      <c r="D10" s="337" t="s">
        <v>21</v>
      </c>
      <c r="E10" s="338" t="s">
        <v>22</v>
      </c>
      <c r="F10" s="339">
        <v>5</v>
      </c>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c r="FU10" s="192"/>
      <c r="FV10" s="192"/>
      <c r="FW10" s="192"/>
      <c r="FX10" s="192"/>
      <c r="FY10" s="192"/>
      <c r="FZ10" s="192"/>
      <c r="GA10" s="192"/>
      <c r="GB10" s="192"/>
      <c r="GC10" s="192"/>
      <c r="GD10" s="192"/>
      <c r="GE10" s="192"/>
      <c r="GF10" s="192"/>
      <c r="GG10" s="192"/>
      <c r="GH10" s="192"/>
      <c r="GI10" s="192"/>
      <c r="GJ10" s="192"/>
      <c r="GK10" s="192"/>
      <c r="GL10" s="192"/>
      <c r="GM10" s="192"/>
      <c r="GN10" s="192"/>
      <c r="GO10" s="192"/>
      <c r="GP10" s="192"/>
      <c r="GQ10" s="192"/>
      <c r="GR10" s="192"/>
      <c r="GS10" s="192"/>
      <c r="GT10" s="192"/>
      <c r="GU10" s="192"/>
      <c r="GV10" s="192"/>
      <c r="GW10" s="192"/>
      <c r="GX10" s="192"/>
      <c r="GY10" s="192"/>
      <c r="GZ10" s="192"/>
      <c r="HA10" s="192"/>
      <c r="HB10" s="192"/>
      <c r="HC10" s="192"/>
      <c r="HD10" s="192"/>
      <c r="HE10" s="192"/>
      <c r="HF10" s="192"/>
      <c r="HG10" s="192"/>
      <c r="HH10" s="192"/>
      <c r="HI10" s="192"/>
      <c r="HJ10" s="192"/>
      <c r="HK10" s="192"/>
      <c r="HL10" s="192"/>
      <c r="HM10" s="192"/>
      <c r="HN10" s="192"/>
      <c r="HO10" s="192"/>
      <c r="HP10" s="192"/>
      <c r="HQ10" s="192"/>
      <c r="HR10" s="192"/>
      <c r="HS10" s="192"/>
      <c r="HT10" s="192"/>
      <c r="HU10" s="192"/>
      <c r="HV10" s="192"/>
      <c r="HW10" s="192"/>
      <c r="HX10" s="192"/>
      <c r="HY10" s="192"/>
      <c r="HZ10" s="192"/>
      <c r="IA10" s="192"/>
      <c r="IB10" s="192"/>
      <c r="IC10" s="192"/>
      <c r="ID10" s="192"/>
      <c r="IE10" s="192"/>
      <c r="IF10" s="192"/>
      <c r="IG10" s="192"/>
      <c r="IH10" s="192"/>
      <c r="II10" s="192"/>
      <c r="IJ10" s="192"/>
      <c r="IK10" s="192"/>
      <c r="IL10" s="192"/>
      <c r="IM10" s="192"/>
      <c r="IN10" s="192"/>
      <c r="IO10" s="192"/>
      <c r="IP10" s="192"/>
      <c r="IQ10" s="192"/>
      <c r="IR10" s="192"/>
      <c r="IS10" s="192"/>
      <c r="IT10" s="192"/>
      <c r="IU10" s="192"/>
      <c r="IV10" s="192"/>
      <c r="IW10" s="192"/>
      <c r="IX10" s="192"/>
      <c r="IY10" s="192"/>
      <c r="IZ10" s="192"/>
      <c r="JA10" s="192"/>
      <c r="JB10" s="192"/>
      <c r="JC10" s="192"/>
      <c r="JD10" s="192"/>
      <c r="JE10" s="192"/>
      <c r="JF10" s="192"/>
      <c r="JG10" s="192"/>
      <c r="JH10" s="192"/>
      <c r="JI10" s="192"/>
      <c r="JJ10" s="192"/>
      <c r="JK10" s="192"/>
      <c r="JL10" s="192"/>
      <c r="JM10" s="192"/>
      <c r="JN10" s="192"/>
      <c r="JO10" s="192"/>
      <c r="JP10" s="192"/>
      <c r="JQ10" s="192"/>
      <c r="JR10" s="192"/>
      <c r="JS10" s="192"/>
      <c r="JT10" s="192"/>
      <c r="JU10" s="192"/>
      <c r="JV10" s="192"/>
      <c r="JW10" s="192"/>
      <c r="JX10" s="192"/>
      <c r="JY10" s="192"/>
      <c r="JZ10" s="192"/>
      <c r="KA10" s="192"/>
      <c r="KB10" s="192"/>
      <c r="KC10" s="192"/>
      <c r="KD10" s="192"/>
      <c r="KE10" s="192"/>
      <c r="KF10" s="192"/>
      <c r="KG10" s="192"/>
      <c r="KH10" s="192"/>
      <c r="KI10" s="192"/>
      <c r="KJ10" s="192"/>
      <c r="KK10" s="192"/>
      <c r="KL10" s="192"/>
      <c r="KM10" s="192"/>
      <c r="KN10" s="192"/>
      <c r="KO10" s="192"/>
      <c r="KP10" s="192"/>
      <c r="KQ10" s="192"/>
      <c r="KR10" s="192"/>
      <c r="KS10" s="192"/>
      <c r="KT10" s="192"/>
      <c r="KU10" s="192"/>
      <c r="KV10" s="192"/>
      <c r="KW10" s="192"/>
      <c r="KX10" s="192"/>
      <c r="KY10" s="192"/>
      <c r="KZ10" s="192"/>
      <c r="LA10" s="192"/>
      <c r="LB10" s="192"/>
      <c r="LC10" s="192"/>
      <c r="LD10" s="192"/>
      <c r="LE10" s="192"/>
      <c r="LF10" s="192"/>
      <c r="LG10" s="192"/>
      <c r="LH10" s="192"/>
      <c r="LI10" s="192"/>
      <c r="LJ10" s="192"/>
      <c r="LK10" s="192"/>
      <c r="LL10" s="192"/>
      <c r="LM10" s="192"/>
      <c r="LN10" s="192"/>
      <c r="LO10" s="192"/>
      <c r="LP10" s="192"/>
      <c r="LQ10" s="192"/>
      <c r="LR10" s="192"/>
      <c r="LS10" s="192"/>
      <c r="LT10" s="192"/>
      <c r="LU10" s="192"/>
      <c r="LV10" s="192"/>
      <c r="LW10" s="192"/>
      <c r="LX10" s="192"/>
      <c r="LY10" s="192"/>
      <c r="LZ10" s="192"/>
      <c r="MA10" s="192"/>
      <c r="MB10" s="192"/>
      <c r="MC10" s="192"/>
      <c r="MD10" s="192"/>
      <c r="ME10" s="192"/>
      <c r="MF10" s="192"/>
      <c r="MG10" s="192"/>
      <c r="MH10" s="192"/>
      <c r="MI10" s="192"/>
      <c r="MJ10" s="192"/>
      <c r="MK10" s="192"/>
      <c r="ML10" s="192"/>
      <c r="MM10" s="192"/>
      <c r="MN10" s="192"/>
      <c r="MO10" s="192"/>
      <c r="MP10" s="192"/>
      <c r="MQ10" s="192"/>
      <c r="MR10" s="192"/>
      <c r="MS10" s="192"/>
      <c r="MT10" s="192"/>
      <c r="MU10" s="192"/>
      <c r="MV10" s="192"/>
      <c r="MW10" s="192"/>
      <c r="MX10" s="192"/>
      <c r="MY10" s="192"/>
      <c r="MZ10" s="192"/>
      <c r="NA10" s="192"/>
      <c r="NB10" s="192"/>
      <c r="NC10" s="192"/>
      <c r="ND10" s="192"/>
      <c r="NE10" s="192"/>
      <c r="NF10" s="192"/>
      <c r="NG10" s="192"/>
      <c r="NH10" s="192"/>
      <c r="NI10" s="192"/>
      <c r="NJ10" s="192"/>
      <c r="NK10" s="192"/>
      <c r="NL10" s="192"/>
      <c r="NM10" s="192"/>
      <c r="NN10" s="192"/>
      <c r="NO10" s="192"/>
      <c r="NP10" s="192"/>
      <c r="NQ10" s="192"/>
      <c r="NR10" s="192"/>
      <c r="NS10" s="192"/>
      <c r="NT10" s="192"/>
      <c r="NU10" s="192"/>
      <c r="NV10" s="192"/>
      <c r="NW10" s="192"/>
      <c r="NX10" s="192"/>
      <c r="NY10" s="192"/>
      <c r="NZ10" s="192"/>
      <c r="OA10" s="192"/>
      <c r="OB10" s="192"/>
      <c r="OC10" s="192"/>
      <c r="OD10" s="192"/>
      <c r="OE10" s="192"/>
      <c r="OF10" s="192"/>
      <c r="OG10" s="192"/>
      <c r="OH10" s="192"/>
      <c r="OI10" s="192"/>
      <c r="OJ10" s="192"/>
      <c r="OK10" s="192"/>
      <c r="OL10" s="192"/>
      <c r="OM10" s="192"/>
      <c r="ON10" s="192"/>
      <c r="OO10" s="192"/>
      <c r="OP10" s="192"/>
      <c r="OQ10" s="192"/>
      <c r="OR10" s="192"/>
      <c r="OS10" s="192"/>
      <c r="OT10" s="192"/>
      <c r="OU10" s="192"/>
      <c r="OV10" s="192"/>
      <c r="OW10" s="192"/>
      <c r="OX10" s="192"/>
      <c r="OY10" s="192"/>
      <c r="OZ10" s="192"/>
      <c r="PA10" s="192"/>
      <c r="PB10" s="192"/>
      <c r="PC10" s="192"/>
      <c r="PD10" s="192"/>
      <c r="PE10" s="192"/>
      <c r="PF10" s="192"/>
      <c r="PG10" s="192"/>
      <c r="PH10" s="192"/>
      <c r="PI10" s="192"/>
      <c r="PJ10" s="192"/>
    </row>
    <row r="11" spans="1:426">
      <c r="A11" s="335">
        <f t="shared" si="0"/>
        <v>8</v>
      </c>
      <c r="B11" s="336" t="s">
        <v>2559</v>
      </c>
      <c r="C11" s="337" t="s">
        <v>2559</v>
      </c>
      <c r="D11" s="337" t="s">
        <v>2560</v>
      </c>
      <c r="E11" s="338" t="s">
        <v>22</v>
      </c>
      <c r="F11" s="339">
        <v>5</v>
      </c>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c r="FU11" s="192"/>
      <c r="FV11" s="192"/>
      <c r="FW11" s="192"/>
      <c r="FX11" s="192"/>
      <c r="FY11" s="192"/>
      <c r="FZ11" s="192"/>
      <c r="GA11" s="192"/>
      <c r="GB11" s="192"/>
      <c r="GC11" s="192"/>
      <c r="GD11" s="192"/>
      <c r="GE11" s="192"/>
      <c r="GF11" s="192"/>
      <c r="GG11" s="192"/>
      <c r="GH11" s="192"/>
      <c r="GI11" s="192"/>
      <c r="GJ11" s="192"/>
      <c r="GK11" s="192"/>
      <c r="GL11" s="192"/>
      <c r="GM11" s="192"/>
      <c r="GN11" s="192"/>
      <c r="GO11" s="192"/>
      <c r="GP11" s="192"/>
      <c r="GQ11" s="192"/>
      <c r="GR11" s="192"/>
      <c r="GS11" s="192"/>
      <c r="GT11" s="192"/>
      <c r="GU11" s="192"/>
      <c r="GV11" s="192"/>
      <c r="GW11" s="192"/>
      <c r="GX11" s="192"/>
      <c r="GY11" s="192"/>
      <c r="GZ11" s="192"/>
      <c r="HA11" s="192"/>
      <c r="HB11" s="192"/>
      <c r="HC11" s="192"/>
      <c r="HD11" s="192"/>
      <c r="HE11" s="192"/>
      <c r="HF11" s="192"/>
      <c r="HG11" s="192"/>
      <c r="HH11" s="192"/>
      <c r="HI11" s="192"/>
      <c r="HJ11" s="192"/>
      <c r="HK11" s="192"/>
      <c r="HL11" s="192"/>
      <c r="HM11" s="192"/>
      <c r="HN11" s="192"/>
      <c r="HO11" s="192"/>
      <c r="HP11" s="192"/>
      <c r="HQ11" s="192"/>
      <c r="HR11" s="192"/>
      <c r="HS11" s="192"/>
      <c r="HT11" s="192"/>
      <c r="HU11" s="192"/>
      <c r="HV11" s="192"/>
      <c r="HW11" s="192"/>
      <c r="HX11" s="192"/>
      <c r="HY11" s="192"/>
      <c r="HZ11" s="192"/>
      <c r="IA11" s="192"/>
      <c r="IB11" s="192"/>
      <c r="IC11" s="192"/>
      <c r="ID11" s="192"/>
      <c r="IE11" s="192"/>
      <c r="IF11" s="192"/>
      <c r="IG11" s="192"/>
      <c r="IH11" s="192"/>
      <c r="II11" s="192"/>
      <c r="IJ11" s="192"/>
      <c r="IK11" s="192"/>
      <c r="IL11" s="192"/>
      <c r="IM11" s="192"/>
      <c r="IN11" s="192"/>
      <c r="IO11" s="192"/>
      <c r="IP11" s="192"/>
      <c r="IQ11" s="192"/>
      <c r="IR11" s="192"/>
      <c r="IS11" s="192"/>
      <c r="IT11" s="192"/>
      <c r="IU11" s="192"/>
      <c r="IV11" s="192"/>
      <c r="IW11" s="192"/>
      <c r="IX11" s="192"/>
      <c r="IY11" s="192"/>
      <c r="IZ11" s="192"/>
      <c r="JA11" s="192"/>
      <c r="JB11" s="192"/>
      <c r="JC11" s="192"/>
      <c r="JD11" s="192"/>
      <c r="JE11" s="192"/>
      <c r="JF11" s="192"/>
      <c r="JG11" s="192"/>
      <c r="JH11" s="192"/>
      <c r="JI11" s="192"/>
      <c r="JJ11" s="192"/>
      <c r="JK11" s="192"/>
      <c r="JL11" s="192"/>
      <c r="JM11" s="192"/>
      <c r="JN11" s="192"/>
      <c r="JO11" s="192"/>
      <c r="JP11" s="192"/>
      <c r="JQ11" s="192"/>
      <c r="JR11" s="192"/>
      <c r="JS11" s="192"/>
      <c r="JT11" s="192"/>
      <c r="JU11" s="192"/>
      <c r="JV11" s="192"/>
      <c r="JW11" s="192"/>
      <c r="JX11" s="192"/>
      <c r="JY11" s="192"/>
      <c r="JZ11" s="192"/>
      <c r="KA11" s="192"/>
      <c r="KB11" s="192"/>
      <c r="KC11" s="192"/>
      <c r="KD11" s="192"/>
      <c r="KE11" s="192"/>
      <c r="KF11" s="192"/>
      <c r="KG11" s="192"/>
      <c r="KH11" s="192"/>
      <c r="KI11" s="192"/>
      <c r="KJ11" s="192"/>
      <c r="KK11" s="192"/>
      <c r="KL11" s="192"/>
      <c r="KM11" s="192"/>
      <c r="KN11" s="192"/>
      <c r="KO11" s="192"/>
      <c r="KP11" s="192"/>
      <c r="KQ11" s="192"/>
      <c r="KR11" s="192"/>
      <c r="KS11" s="192"/>
      <c r="KT11" s="192"/>
      <c r="KU11" s="192"/>
      <c r="KV11" s="192"/>
      <c r="KW11" s="192"/>
      <c r="KX11" s="192"/>
      <c r="KY11" s="192"/>
      <c r="KZ11" s="192"/>
      <c r="LA11" s="192"/>
      <c r="LB11" s="192"/>
      <c r="LC11" s="192"/>
      <c r="LD11" s="192"/>
      <c r="LE11" s="192"/>
      <c r="LF11" s="192"/>
      <c r="LG11" s="192"/>
      <c r="LH11" s="192"/>
      <c r="LI11" s="192"/>
      <c r="LJ11" s="192"/>
      <c r="LK11" s="192"/>
      <c r="LL11" s="192"/>
      <c r="LM11" s="192"/>
      <c r="LN11" s="192"/>
      <c r="LO11" s="192"/>
      <c r="LP11" s="192"/>
      <c r="LQ11" s="192"/>
      <c r="LR11" s="192"/>
      <c r="LS11" s="192"/>
      <c r="LT11" s="192"/>
      <c r="LU11" s="192"/>
      <c r="LV11" s="192"/>
      <c r="LW11" s="192"/>
      <c r="LX11" s="192"/>
      <c r="LY11" s="192"/>
      <c r="LZ11" s="192"/>
      <c r="MA11" s="192"/>
      <c r="MB11" s="192"/>
      <c r="MC11" s="192"/>
      <c r="MD11" s="192"/>
      <c r="ME11" s="192"/>
      <c r="MF11" s="192"/>
      <c r="MG11" s="192"/>
      <c r="MH11" s="192"/>
      <c r="MI11" s="192"/>
      <c r="MJ11" s="192"/>
      <c r="MK11" s="192"/>
      <c r="ML11" s="192"/>
      <c r="MM11" s="192"/>
      <c r="MN11" s="192"/>
      <c r="MO11" s="192"/>
      <c r="MP11" s="192"/>
      <c r="MQ11" s="192"/>
      <c r="MR11" s="192"/>
      <c r="MS11" s="192"/>
      <c r="MT11" s="192"/>
      <c r="MU11" s="192"/>
      <c r="MV11" s="192"/>
      <c r="MW11" s="192"/>
      <c r="MX11" s="192"/>
      <c r="MY11" s="192"/>
      <c r="MZ11" s="192"/>
      <c r="NA11" s="192"/>
      <c r="NB11" s="192"/>
      <c r="NC11" s="192"/>
      <c r="ND11" s="192"/>
      <c r="NE11" s="192"/>
      <c r="NF11" s="192"/>
      <c r="NG11" s="192"/>
      <c r="NH11" s="192"/>
      <c r="NI11" s="192"/>
      <c r="NJ11" s="192"/>
      <c r="NK11" s="192"/>
      <c r="NL11" s="192"/>
      <c r="NM11" s="192"/>
      <c r="NN11" s="192"/>
      <c r="NO11" s="192"/>
      <c r="NP11" s="192"/>
      <c r="NQ11" s="192"/>
      <c r="NR11" s="192"/>
      <c r="NS11" s="192"/>
      <c r="NT11" s="192"/>
      <c r="NU11" s="192"/>
      <c r="NV11" s="192"/>
      <c r="NW11" s="192"/>
      <c r="NX11" s="192"/>
      <c r="NY11" s="192"/>
      <c r="NZ11" s="192"/>
      <c r="OA11" s="192"/>
      <c r="OB11" s="192"/>
      <c r="OC11" s="192"/>
      <c r="OD11" s="192"/>
      <c r="OE11" s="192"/>
      <c r="OF11" s="192"/>
      <c r="OG11" s="192"/>
      <c r="OH11" s="192"/>
      <c r="OI11" s="192"/>
      <c r="OJ11" s="192"/>
      <c r="OK11" s="192"/>
      <c r="OL11" s="192"/>
      <c r="OM11" s="192"/>
      <c r="ON11" s="192"/>
      <c r="OO11" s="192"/>
      <c r="OP11" s="192"/>
      <c r="OQ11" s="192"/>
      <c r="OR11" s="192"/>
      <c r="OS11" s="192"/>
      <c r="OT11" s="192"/>
      <c r="OU11" s="192"/>
      <c r="OV11" s="192"/>
      <c r="OW11" s="192"/>
      <c r="OX11" s="192"/>
      <c r="OY11" s="192"/>
      <c r="OZ11" s="192"/>
      <c r="PA11" s="192"/>
      <c r="PB11" s="192"/>
      <c r="PC11" s="192"/>
      <c r="PD11" s="192"/>
      <c r="PE11" s="192"/>
      <c r="PF11" s="192"/>
      <c r="PG11" s="192"/>
      <c r="PH11" s="192"/>
      <c r="PI11" s="192"/>
      <c r="PJ11" s="192"/>
    </row>
    <row r="12" spans="1:426">
      <c r="A12" s="335">
        <f t="shared" si="0"/>
        <v>9</v>
      </c>
      <c r="B12" s="336" t="s">
        <v>2561</v>
      </c>
      <c r="C12" s="337" t="s">
        <v>2561</v>
      </c>
      <c r="D12" s="337" t="s">
        <v>37</v>
      </c>
      <c r="E12" s="338" t="s">
        <v>2562</v>
      </c>
      <c r="F12" s="339">
        <v>3</v>
      </c>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c r="FU12" s="192"/>
      <c r="FV12" s="192"/>
      <c r="FW12" s="192"/>
      <c r="FX12" s="192"/>
      <c r="FY12" s="192"/>
      <c r="FZ12" s="192"/>
      <c r="GA12" s="192"/>
      <c r="GB12" s="192"/>
      <c r="GC12" s="192"/>
      <c r="GD12" s="192"/>
      <c r="GE12" s="192"/>
      <c r="GF12" s="192"/>
      <c r="GG12" s="192"/>
      <c r="GH12" s="192"/>
      <c r="GI12" s="192"/>
      <c r="GJ12" s="192"/>
      <c r="GK12" s="192"/>
      <c r="GL12" s="192"/>
      <c r="GM12" s="192"/>
      <c r="GN12" s="192"/>
      <c r="GO12" s="192"/>
      <c r="GP12" s="192"/>
      <c r="GQ12" s="192"/>
      <c r="GR12" s="192"/>
      <c r="GS12" s="192"/>
      <c r="GT12" s="192"/>
      <c r="GU12" s="192"/>
      <c r="GV12" s="192"/>
      <c r="GW12" s="192"/>
      <c r="GX12" s="192"/>
      <c r="GY12" s="192"/>
      <c r="GZ12" s="192"/>
      <c r="HA12" s="192"/>
      <c r="HB12" s="192"/>
      <c r="HC12" s="192"/>
      <c r="HD12" s="192"/>
      <c r="HE12" s="192"/>
      <c r="HF12" s="192"/>
      <c r="HG12" s="192"/>
      <c r="HH12" s="192"/>
      <c r="HI12" s="192"/>
      <c r="HJ12" s="192"/>
      <c r="HK12" s="192"/>
      <c r="HL12" s="192"/>
      <c r="HM12" s="192"/>
      <c r="HN12" s="192"/>
      <c r="HO12" s="192"/>
      <c r="HP12" s="192"/>
      <c r="HQ12" s="192"/>
      <c r="HR12" s="192"/>
      <c r="HS12" s="192"/>
      <c r="HT12" s="192"/>
      <c r="HU12" s="192"/>
      <c r="HV12" s="192"/>
      <c r="HW12" s="192"/>
      <c r="HX12" s="192"/>
      <c r="HY12" s="192"/>
      <c r="HZ12" s="192"/>
      <c r="IA12" s="192"/>
      <c r="IB12" s="192"/>
      <c r="IC12" s="192"/>
      <c r="ID12" s="192"/>
      <c r="IE12" s="192"/>
      <c r="IF12" s="192"/>
      <c r="IG12" s="192"/>
      <c r="IH12" s="192"/>
      <c r="II12" s="192"/>
      <c r="IJ12" s="192"/>
      <c r="IK12" s="192"/>
      <c r="IL12" s="192"/>
      <c r="IM12" s="192"/>
      <c r="IN12" s="192"/>
      <c r="IO12" s="192"/>
      <c r="IP12" s="192"/>
      <c r="IQ12" s="192"/>
      <c r="IR12" s="192"/>
      <c r="IS12" s="192"/>
      <c r="IT12" s="192"/>
      <c r="IU12" s="192"/>
      <c r="IV12" s="192"/>
      <c r="IW12" s="192"/>
      <c r="IX12" s="192"/>
      <c r="IY12" s="192"/>
      <c r="IZ12" s="192"/>
      <c r="JA12" s="192"/>
      <c r="JB12" s="192"/>
      <c r="JC12" s="192"/>
      <c r="JD12" s="192"/>
      <c r="JE12" s="192"/>
      <c r="JF12" s="192"/>
      <c r="JG12" s="192"/>
      <c r="JH12" s="192"/>
      <c r="JI12" s="192"/>
      <c r="JJ12" s="192"/>
      <c r="JK12" s="192"/>
      <c r="JL12" s="192"/>
      <c r="JM12" s="192"/>
      <c r="JN12" s="192"/>
      <c r="JO12" s="192"/>
      <c r="JP12" s="192"/>
      <c r="JQ12" s="192"/>
      <c r="JR12" s="192"/>
      <c r="JS12" s="192"/>
      <c r="JT12" s="192"/>
      <c r="JU12" s="192"/>
      <c r="JV12" s="192"/>
      <c r="JW12" s="192"/>
      <c r="JX12" s="192"/>
      <c r="JY12" s="192"/>
      <c r="JZ12" s="192"/>
      <c r="KA12" s="192"/>
      <c r="KB12" s="192"/>
      <c r="KC12" s="192"/>
      <c r="KD12" s="192"/>
      <c r="KE12" s="192"/>
      <c r="KF12" s="192"/>
      <c r="KG12" s="192"/>
      <c r="KH12" s="192"/>
      <c r="KI12" s="192"/>
      <c r="KJ12" s="192"/>
      <c r="KK12" s="192"/>
      <c r="KL12" s="192"/>
      <c r="KM12" s="192"/>
      <c r="KN12" s="192"/>
      <c r="KO12" s="192"/>
      <c r="KP12" s="192"/>
      <c r="KQ12" s="192"/>
      <c r="KR12" s="192"/>
      <c r="KS12" s="192"/>
      <c r="KT12" s="192"/>
      <c r="KU12" s="192"/>
      <c r="KV12" s="192"/>
      <c r="KW12" s="192"/>
      <c r="KX12" s="192"/>
      <c r="KY12" s="192"/>
      <c r="KZ12" s="192"/>
      <c r="LA12" s="192"/>
      <c r="LB12" s="192"/>
      <c r="LC12" s="192"/>
      <c r="LD12" s="192"/>
      <c r="LE12" s="192"/>
      <c r="LF12" s="192"/>
      <c r="LG12" s="192"/>
      <c r="LH12" s="192"/>
      <c r="LI12" s="192"/>
      <c r="LJ12" s="192"/>
      <c r="LK12" s="192"/>
      <c r="LL12" s="192"/>
      <c r="LM12" s="192"/>
      <c r="LN12" s="192"/>
      <c r="LO12" s="192"/>
      <c r="LP12" s="192"/>
      <c r="LQ12" s="192"/>
      <c r="LR12" s="192"/>
      <c r="LS12" s="192"/>
      <c r="LT12" s="192"/>
      <c r="LU12" s="192"/>
      <c r="LV12" s="192"/>
      <c r="LW12" s="192"/>
      <c r="LX12" s="192"/>
      <c r="LY12" s="192"/>
      <c r="LZ12" s="192"/>
      <c r="MA12" s="192"/>
      <c r="MB12" s="192"/>
      <c r="MC12" s="192"/>
      <c r="MD12" s="192"/>
      <c r="ME12" s="192"/>
      <c r="MF12" s="192"/>
      <c r="MG12" s="192"/>
      <c r="MH12" s="192"/>
      <c r="MI12" s="192"/>
      <c r="MJ12" s="192"/>
      <c r="MK12" s="192"/>
      <c r="ML12" s="192"/>
      <c r="MM12" s="192"/>
      <c r="MN12" s="192"/>
      <c r="MO12" s="192"/>
      <c r="MP12" s="192"/>
      <c r="MQ12" s="192"/>
      <c r="MR12" s="192"/>
      <c r="MS12" s="192"/>
      <c r="MT12" s="192"/>
      <c r="MU12" s="192"/>
      <c r="MV12" s="192"/>
      <c r="MW12" s="192"/>
      <c r="MX12" s="192"/>
      <c r="MY12" s="192"/>
      <c r="MZ12" s="192"/>
      <c r="NA12" s="192"/>
      <c r="NB12" s="192"/>
      <c r="NC12" s="192"/>
      <c r="ND12" s="192"/>
      <c r="NE12" s="192"/>
      <c r="NF12" s="192"/>
      <c r="NG12" s="192"/>
      <c r="NH12" s="192"/>
      <c r="NI12" s="192"/>
      <c r="NJ12" s="192"/>
      <c r="NK12" s="192"/>
      <c r="NL12" s="192"/>
      <c r="NM12" s="192"/>
      <c r="NN12" s="192"/>
      <c r="NO12" s="192"/>
      <c r="NP12" s="192"/>
      <c r="NQ12" s="192"/>
      <c r="NR12" s="192"/>
      <c r="NS12" s="192"/>
      <c r="NT12" s="192"/>
      <c r="NU12" s="192"/>
      <c r="NV12" s="192"/>
      <c r="NW12" s="192"/>
      <c r="NX12" s="192"/>
      <c r="NY12" s="192"/>
      <c r="NZ12" s="192"/>
      <c r="OA12" s="192"/>
      <c r="OB12" s="192"/>
      <c r="OC12" s="192"/>
      <c r="OD12" s="192"/>
      <c r="OE12" s="192"/>
      <c r="OF12" s="192"/>
      <c r="OG12" s="192"/>
      <c r="OH12" s="192"/>
      <c r="OI12" s="192"/>
      <c r="OJ12" s="192"/>
      <c r="OK12" s="192"/>
      <c r="OL12" s="192"/>
      <c r="OM12" s="192"/>
      <c r="ON12" s="192"/>
      <c r="OO12" s="192"/>
      <c r="OP12" s="192"/>
      <c r="OQ12" s="192"/>
      <c r="OR12" s="192"/>
      <c r="OS12" s="192"/>
      <c r="OT12" s="192"/>
      <c r="OU12" s="192"/>
      <c r="OV12" s="192"/>
      <c r="OW12" s="192"/>
      <c r="OX12" s="192"/>
      <c r="OY12" s="192"/>
      <c r="OZ12" s="192"/>
      <c r="PA12" s="192"/>
      <c r="PB12" s="192"/>
      <c r="PC12" s="192"/>
      <c r="PD12" s="192"/>
      <c r="PE12" s="192"/>
      <c r="PF12" s="192"/>
      <c r="PG12" s="192"/>
      <c r="PH12" s="192"/>
      <c r="PI12" s="192"/>
      <c r="PJ12" s="192"/>
    </row>
    <row r="13" spans="1:426">
      <c r="A13" s="335">
        <f t="shared" si="0"/>
        <v>10</v>
      </c>
      <c r="B13" s="336" t="s">
        <v>24</v>
      </c>
      <c r="C13" s="337" t="s">
        <v>24</v>
      </c>
      <c r="D13" s="337" t="s">
        <v>26</v>
      </c>
      <c r="E13" s="338" t="s">
        <v>515</v>
      </c>
      <c r="F13" s="339">
        <v>110</v>
      </c>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c r="IX13" s="192"/>
      <c r="IY13" s="192"/>
      <c r="IZ13" s="192"/>
      <c r="JA13" s="192"/>
      <c r="JB13" s="192"/>
      <c r="JC13" s="192"/>
      <c r="JD13" s="192"/>
      <c r="JE13" s="192"/>
      <c r="JF13" s="192"/>
      <c r="JG13" s="192"/>
      <c r="JH13" s="192"/>
      <c r="JI13" s="192"/>
      <c r="JJ13" s="192"/>
      <c r="JK13" s="192"/>
      <c r="JL13" s="192"/>
      <c r="JM13" s="192"/>
      <c r="JN13" s="192"/>
      <c r="JO13" s="192"/>
      <c r="JP13" s="192"/>
      <c r="JQ13" s="192"/>
      <c r="JR13" s="192"/>
      <c r="JS13" s="192"/>
      <c r="JT13" s="192"/>
      <c r="JU13" s="192"/>
      <c r="JV13" s="192"/>
      <c r="JW13" s="192"/>
      <c r="JX13" s="192"/>
      <c r="JY13" s="192"/>
      <c r="JZ13" s="192"/>
      <c r="KA13" s="192"/>
      <c r="KB13" s="192"/>
      <c r="KC13" s="192"/>
      <c r="KD13" s="192"/>
      <c r="KE13" s="192"/>
      <c r="KF13" s="192"/>
      <c r="KG13" s="192"/>
      <c r="KH13" s="192"/>
      <c r="KI13" s="192"/>
      <c r="KJ13" s="192"/>
      <c r="KK13" s="192"/>
      <c r="KL13" s="192"/>
      <c r="KM13" s="192"/>
      <c r="KN13" s="192"/>
      <c r="KO13" s="192"/>
      <c r="KP13" s="192"/>
      <c r="KQ13" s="192"/>
      <c r="KR13" s="192"/>
      <c r="KS13" s="192"/>
      <c r="KT13" s="192"/>
      <c r="KU13" s="192"/>
      <c r="KV13" s="192"/>
      <c r="KW13" s="192"/>
      <c r="KX13" s="192"/>
      <c r="KY13" s="192"/>
      <c r="KZ13" s="192"/>
      <c r="LA13" s="192"/>
      <c r="LB13" s="192"/>
      <c r="LC13" s="192"/>
      <c r="LD13" s="192"/>
      <c r="LE13" s="192"/>
      <c r="LF13" s="192"/>
      <c r="LG13" s="192"/>
      <c r="LH13" s="192"/>
      <c r="LI13" s="192"/>
      <c r="LJ13" s="192"/>
      <c r="LK13" s="192"/>
      <c r="LL13" s="192"/>
      <c r="LM13" s="192"/>
      <c r="LN13" s="192"/>
      <c r="LO13" s="192"/>
      <c r="LP13" s="192"/>
      <c r="LQ13" s="192"/>
      <c r="LR13" s="192"/>
      <c r="LS13" s="192"/>
      <c r="LT13" s="192"/>
      <c r="LU13" s="192"/>
      <c r="LV13" s="192"/>
      <c r="LW13" s="192"/>
      <c r="LX13" s="192"/>
      <c r="LY13" s="192"/>
      <c r="LZ13" s="192"/>
      <c r="MA13" s="192"/>
      <c r="MB13" s="192"/>
      <c r="MC13" s="192"/>
      <c r="MD13" s="192"/>
      <c r="ME13" s="192"/>
      <c r="MF13" s="192"/>
      <c r="MG13" s="192"/>
      <c r="MH13" s="192"/>
      <c r="MI13" s="192"/>
      <c r="MJ13" s="192"/>
      <c r="MK13" s="192"/>
      <c r="ML13" s="192"/>
      <c r="MM13" s="192"/>
      <c r="MN13" s="192"/>
      <c r="MO13" s="192"/>
      <c r="MP13" s="192"/>
      <c r="MQ13" s="192"/>
      <c r="MR13" s="192"/>
      <c r="MS13" s="192"/>
      <c r="MT13" s="192"/>
      <c r="MU13" s="192"/>
      <c r="MV13" s="192"/>
      <c r="MW13" s="192"/>
      <c r="MX13" s="192"/>
      <c r="MY13" s="192"/>
      <c r="MZ13" s="192"/>
      <c r="NA13" s="192"/>
      <c r="NB13" s="192"/>
      <c r="NC13" s="192"/>
      <c r="ND13" s="192"/>
      <c r="NE13" s="192"/>
      <c r="NF13" s="192"/>
      <c r="NG13" s="192"/>
      <c r="NH13" s="192"/>
      <c r="NI13" s="192"/>
      <c r="NJ13" s="192"/>
      <c r="NK13" s="192"/>
      <c r="NL13" s="192"/>
      <c r="NM13" s="192"/>
      <c r="NN13" s="192"/>
      <c r="NO13" s="192"/>
      <c r="NP13" s="192"/>
      <c r="NQ13" s="192"/>
      <c r="NR13" s="192"/>
      <c r="NS13" s="192"/>
      <c r="NT13" s="192"/>
      <c r="NU13" s="192"/>
      <c r="NV13" s="192"/>
      <c r="NW13" s="192"/>
      <c r="NX13" s="192"/>
      <c r="NY13" s="192"/>
      <c r="NZ13" s="192"/>
      <c r="OA13" s="192"/>
      <c r="OB13" s="192"/>
      <c r="OC13" s="192"/>
      <c r="OD13" s="192"/>
      <c r="OE13" s="192"/>
      <c r="OF13" s="192"/>
      <c r="OG13" s="192"/>
      <c r="OH13" s="192"/>
      <c r="OI13" s="192"/>
      <c r="OJ13" s="192"/>
      <c r="OK13" s="192"/>
      <c r="OL13" s="192"/>
      <c r="OM13" s="192"/>
      <c r="ON13" s="192"/>
      <c r="OO13" s="192"/>
      <c r="OP13" s="192"/>
      <c r="OQ13" s="192"/>
      <c r="OR13" s="192"/>
      <c r="OS13" s="192"/>
      <c r="OT13" s="192"/>
      <c r="OU13" s="192"/>
      <c r="OV13" s="192"/>
      <c r="OW13" s="192"/>
      <c r="OX13" s="192"/>
      <c r="OY13" s="192"/>
      <c r="OZ13" s="192"/>
      <c r="PA13" s="192"/>
      <c r="PB13" s="192"/>
      <c r="PC13" s="192"/>
      <c r="PD13" s="192"/>
      <c r="PE13" s="192"/>
      <c r="PF13" s="192"/>
      <c r="PG13" s="192"/>
      <c r="PH13" s="192"/>
      <c r="PI13" s="192"/>
      <c r="PJ13" s="192"/>
    </row>
    <row r="14" spans="1:426" ht="114">
      <c r="A14" s="335">
        <f t="shared" si="0"/>
        <v>11</v>
      </c>
      <c r="B14" s="336" t="s">
        <v>29</v>
      </c>
      <c r="C14" s="337" t="s">
        <v>29</v>
      </c>
      <c r="D14" s="337" t="s">
        <v>32</v>
      </c>
      <c r="E14" s="338" t="s">
        <v>2563</v>
      </c>
      <c r="F14" s="339">
        <v>14</v>
      </c>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c r="IX14" s="192"/>
      <c r="IY14" s="192"/>
      <c r="IZ14" s="192"/>
      <c r="JA14" s="192"/>
      <c r="JB14" s="192"/>
      <c r="JC14" s="192"/>
      <c r="JD14" s="192"/>
      <c r="JE14" s="192"/>
      <c r="JF14" s="192"/>
      <c r="JG14" s="192"/>
      <c r="JH14" s="192"/>
      <c r="JI14" s="192"/>
      <c r="JJ14" s="192"/>
      <c r="JK14" s="192"/>
      <c r="JL14" s="192"/>
      <c r="JM14" s="192"/>
      <c r="JN14" s="192"/>
      <c r="JO14" s="192"/>
      <c r="JP14" s="192"/>
      <c r="JQ14" s="192"/>
      <c r="JR14" s="192"/>
      <c r="JS14" s="192"/>
      <c r="JT14" s="192"/>
      <c r="JU14" s="192"/>
      <c r="JV14" s="192"/>
      <c r="JW14" s="192"/>
      <c r="JX14" s="192"/>
      <c r="JY14" s="192"/>
      <c r="JZ14" s="192"/>
      <c r="KA14" s="192"/>
      <c r="KB14" s="192"/>
      <c r="KC14" s="192"/>
      <c r="KD14" s="192"/>
      <c r="KE14" s="192"/>
      <c r="KF14" s="192"/>
      <c r="KG14" s="192"/>
      <c r="KH14" s="192"/>
      <c r="KI14" s="192"/>
      <c r="KJ14" s="192"/>
      <c r="KK14" s="192"/>
      <c r="KL14" s="192"/>
      <c r="KM14" s="192"/>
      <c r="KN14" s="192"/>
      <c r="KO14" s="192"/>
      <c r="KP14" s="192"/>
      <c r="KQ14" s="192"/>
      <c r="KR14" s="192"/>
      <c r="KS14" s="192"/>
      <c r="KT14" s="192"/>
      <c r="KU14" s="192"/>
      <c r="KV14" s="192"/>
      <c r="KW14" s="192"/>
      <c r="KX14" s="192"/>
      <c r="KY14" s="192"/>
      <c r="KZ14" s="192"/>
      <c r="LA14" s="192"/>
      <c r="LB14" s="192"/>
      <c r="LC14" s="192"/>
      <c r="LD14" s="192"/>
      <c r="LE14" s="192"/>
      <c r="LF14" s="192"/>
      <c r="LG14" s="192"/>
      <c r="LH14" s="192"/>
      <c r="LI14" s="192"/>
      <c r="LJ14" s="192"/>
      <c r="LK14" s="192"/>
      <c r="LL14" s="192"/>
      <c r="LM14" s="192"/>
      <c r="LN14" s="192"/>
      <c r="LO14" s="192"/>
      <c r="LP14" s="192"/>
      <c r="LQ14" s="192"/>
      <c r="LR14" s="192"/>
      <c r="LS14" s="192"/>
      <c r="LT14" s="192"/>
      <c r="LU14" s="192"/>
      <c r="LV14" s="192"/>
      <c r="LW14" s="192"/>
      <c r="LX14" s="192"/>
      <c r="LY14" s="192"/>
      <c r="LZ14" s="192"/>
      <c r="MA14" s="192"/>
      <c r="MB14" s="192"/>
      <c r="MC14" s="192"/>
      <c r="MD14" s="192"/>
      <c r="ME14" s="192"/>
      <c r="MF14" s="192"/>
      <c r="MG14" s="192"/>
      <c r="MH14" s="192"/>
      <c r="MI14" s="192"/>
      <c r="MJ14" s="192"/>
      <c r="MK14" s="192"/>
      <c r="ML14" s="192"/>
      <c r="MM14" s="192"/>
      <c r="MN14" s="192"/>
      <c r="MO14" s="192"/>
      <c r="MP14" s="192"/>
      <c r="MQ14" s="192"/>
      <c r="MR14" s="192"/>
      <c r="MS14" s="192"/>
      <c r="MT14" s="192"/>
      <c r="MU14" s="192"/>
      <c r="MV14" s="192"/>
      <c r="MW14" s="192"/>
      <c r="MX14" s="192"/>
      <c r="MY14" s="192"/>
      <c r="MZ14" s="192"/>
      <c r="NA14" s="192"/>
      <c r="NB14" s="192"/>
      <c r="NC14" s="192"/>
      <c r="ND14" s="192"/>
      <c r="NE14" s="192"/>
      <c r="NF14" s="192"/>
      <c r="NG14" s="192"/>
      <c r="NH14" s="192"/>
      <c r="NI14" s="192"/>
      <c r="NJ14" s="192"/>
      <c r="NK14" s="192"/>
      <c r="NL14" s="192"/>
      <c r="NM14" s="192"/>
      <c r="NN14" s="192"/>
      <c r="NO14" s="192"/>
      <c r="NP14" s="192"/>
      <c r="NQ14" s="192"/>
      <c r="NR14" s="192"/>
      <c r="NS14" s="192"/>
      <c r="NT14" s="192"/>
      <c r="NU14" s="192"/>
      <c r="NV14" s="192"/>
      <c r="NW14" s="192"/>
      <c r="NX14" s="192"/>
      <c r="NY14" s="192"/>
      <c r="NZ14" s="192"/>
      <c r="OA14" s="192"/>
      <c r="OB14" s="192"/>
      <c r="OC14" s="192"/>
      <c r="OD14" s="192"/>
      <c r="OE14" s="192"/>
      <c r="OF14" s="192"/>
      <c r="OG14" s="192"/>
      <c r="OH14" s="192"/>
      <c r="OI14" s="192"/>
      <c r="OJ14" s="192"/>
      <c r="OK14" s="192"/>
      <c r="OL14" s="192"/>
      <c r="OM14" s="192"/>
      <c r="ON14" s="192"/>
      <c r="OO14" s="192"/>
      <c r="OP14" s="192"/>
      <c r="OQ14" s="192"/>
      <c r="OR14" s="192"/>
      <c r="OS14" s="192"/>
      <c r="OT14" s="192"/>
      <c r="OU14" s="192"/>
      <c r="OV14" s="192"/>
      <c r="OW14" s="192"/>
      <c r="OX14" s="192"/>
      <c r="OY14" s="192"/>
      <c r="OZ14" s="192"/>
      <c r="PA14" s="192"/>
      <c r="PB14" s="192"/>
      <c r="PC14" s="192"/>
      <c r="PD14" s="192"/>
      <c r="PE14" s="192"/>
      <c r="PF14" s="192"/>
      <c r="PG14" s="192"/>
      <c r="PH14" s="192"/>
      <c r="PI14" s="192"/>
      <c r="PJ14" s="192"/>
    </row>
    <row r="15" spans="1:426" ht="28.5">
      <c r="A15" s="335">
        <f t="shared" si="0"/>
        <v>12</v>
      </c>
      <c r="B15" s="445" t="s">
        <v>2567</v>
      </c>
      <c r="C15" s="338" t="s">
        <v>2564</v>
      </c>
      <c r="D15" s="337" t="s">
        <v>2565</v>
      </c>
      <c r="E15" s="338" t="s">
        <v>2566</v>
      </c>
      <c r="F15" s="339">
        <v>6</v>
      </c>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c r="FU15" s="192"/>
      <c r="FV15" s="192"/>
      <c r="FW15" s="192"/>
      <c r="FX15" s="192"/>
      <c r="FY15" s="192"/>
      <c r="FZ15" s="192"/>
      <c r="GA15" s="192"/>
      <c r="GB15" s="192"/>
      <c r="GC15" s="192"/>
      <c r="GD15" s="192"/>
      <c r="GE15" s="192"/>
      <c r="GF15" s="192"/>
      <c r="GG15" s="192"/>
      <c r="GH15" s="192"/>
      <c r="GI15" s="192"/>
      <c r="GJ15" s="192"/>
      <c r="GK15" s="192"/>
      <c r="GL15" s="192"/>
      <c r="GM15" s="192"/>
      <c r="GN15" s="192"/>
      <c r="GO15" s="192"/>
      <c r="GP15" s="192"/>
      <c r="GQ15" s="192"/>
      <c r="GR15" s="192"/>
      <c r="GS15" s="192"/>
      <c r="GT15" s="192"/>
      <c r="GU15" s="192"/>
      <c r="GV15" s="192"/>
      <c r="GW15" s="192"/>
      <c r="GX15" s="192"/>
      <c r="GY15" s="192"/>
      <c r="GZ15" s="192"/>
      <c r="HA15" s="192"/>
      <c r="HB15" s="192"/>
      <c r="HC15" s="192"/>
      <c r="HD15" s="192"/>
      <c r="HE15" s="192"/>
      <c r="HF15" s="192"/>
      <c r="HG15" s="192"/>
      <c r="HH15" s="192"/>
      <c r="HI15" s="192"/>
      <c r="HJ15" s="192"/>
      <c r="HK15" s="192"/>
      <c r="HL15" s="192"/>
      <c r="HM15" s="192"/>
      <c r="HN15" s="192"/>
      <c r="HO15" s="192"/>
      <c r="HP15" s="192"/>
      <c r="HQ15" s="192"/>
      <c r="HR15" s="192"/>
      <c r="HS15" s="192"/>
      <c r="HT15" s="192"/>
      <c r="HU15" s="192"/>
      <c r="HV15" s="192"/>
      <c r="HW15" s="192"/>
      <c r="HX15" s="192"/>
      <c r="HY15" s="192"/>
      <c r="HZ15" s="192"/>
      <c r="IA15" s="192"/>
      <c r="IB15" s="192"/>
      <c r="IC15" s="192"/>
      <c r="ID15" s="192"/>
      <c r="IE15" s="192"/>
      <c r="IF15" s="192"/>
      <c r="IG15" s="192"/>
      <c r="IH15" s="192"/>
      <c r="II15" s="192"/>
      <c r="IJ15" s="192"/>
      <c r="IK15" s="192"/>
      <c r="IL15" s="192"/>
      <c r="IM15" s="192"/>
      <c r="IN15" s="192"/>
      <c r="IO15" s="192"/>
      <c r="IP15" s="192"/>
      <c r="IQ15" s="192"/>
      <c r="IR15" s="192"/>
      <c r="IS15" s="192"/>
      <c r="IT15" s="192"/>
      <c r="IU15" s="192"/>
      <c r="IV15" s="192"/>
      <c r="IW15" s="192"/>
      <c r="IX15" s="192"/>
      <c r="IY15" s="192"/>
      <c r="IZ15" s="192"/>
      <c r="JA15" s="192"/>
      <c r="JB15" s="192"/>
      <c r="JC15" s="192"/>
      <c r="JD15" s="192"/>
      <c r="JE15" s="192"/>
      <c r="JF15" s="192"/>
      <c r="JG15" s="192"/>
      <c r="JH15" s="192"/>
      <c r="JI15" s="192"/>
      <c r="JJ15" s="192"/>
      <c r="JK15" s="192"/>
      <c r="JL15" s="192"/>
      <c r="JM15" s="192"/>
      <c r="JN15" s="192"/>
      <c r="JO15" s="192"/>
      <c r="JP15" s="192"/>
      <c r="JQ15" s="192"/>
      <c r="JR15" s="192"/>
      <c r="JS15" s="192"/>
      <c r="JT15" s="192"/>
      <c r="JU15" s="192"/>
      <c r="JV15" s="192"/>
      <c r="JW15" s="192"/>
      <c r="JX15" s="192"/>
      <c r="JY15" s="192"/>
      <c r="JZ15" s="192"/>
      <c r="KA15" s="192"/>
      <c r="KB15" s="192"/>
      <c r="KC15" s="192"/>
      <c r="KD15" s="192"/>
      <c r="KE15" s="192"/>
      <c r="KF15" s="192"/>
      <c r="KG15" s="192"/>
      <c r="KH15" s="192"/>
      <c r="KI15" s="192"/>
      <c r="KJ15" s="192"/>
      <c r="KK15" s="192"/>
      <c r="KL15" s="192"/>
      <c r="KM15" s="192"/>
      <c r="KN15" s="192"/>
      <c r="KO15" s="192"/>
      <c r="KP15" s="192"/>
      <c r="KQ15" s="192"/>
      <c r="KR15" s="192"/>
      <c r="KS15" s="192"/>
      <c r="KT15" s="192"/>
      <c r="KU15" s="192"/>
      <c r="KV15" s="192"/>
      <c r="KW15" s="192"/>
      <c r="KX15" s="192"/>
      <c r="KY15" s="192"/>
      <c r="KZ15" s="192"/>
      <c r="LA15" s="192"/>
      <c r="LB15" s="192"/>
      <c r="LC15" s="192"/>
      <c r="LD15" s="192"/>
      <c r="LE15" s="192"/>
      <c r="LF15" s="192"/>
      <c r="LG15" s="192"/>
      <c r="LH15" s="192"/>
      <c r="LI15" s="192"/>
      <c r="LJ15" s="192"/>
      <c r="LK15" s="192"/>
      <c r="LL15" s="192"/>
      <c r="LM15" s="192"/>
      <c r="LN15" s="192"/>
      <c r="LO15" s="192"/>
      <c r="LP15" s="192"/>
      <c r="LQ15" s="192"/>
      <c r="LR15" s="192"/>
      <c r="LS15" s="192"/>
      <c r="LT15" s="192"/>
      <c r="LU15" s="192"/>
      <c r="LV15" s="192"/>
      <c r="LW15" s="192"/>
      <c r="LX15" s="192"/>
      <c r="LY15" s="192"/>
      <c r="LZ15" s="192"/>
      <c r="MA15" s="192"/>
      <c r="MB15" s="192"/>
      <c r="MC15" s="192"/>
      <c r="MD15" s="192"/>
      <c r="ME15" s="192"/>
      <c r="MF15" s="192"/>
      <c r="MG15" s="192"/>
      <c r="MH15" s="192"/>
      <c r="MI15" s="192"/>
      <c r="MJ15" s="192"/>
      <c r="MK15" s="192"/>
      <c r="ML15" s="192"/>
      <c r="MM15" s="192"/>
      <c r="MN15" s="192"/>
      <c r="MO15" s="192"/>
      <c r="MP15" s="192"/>
      <c r="MQ15" s="192"/>
      <c r="MR15" s="192"/>
      <c r="MS15" s="192"/>
      <c r="MT15" s="192"/>
      <c r="MU15" s="192"/>
      <c r="MV15" s="192"/>
      <c r="MW15" s="192"/>
      <c r="MX15" s="192"/>
      <c r="MY15" s="192"/>
      <c r="MZ15" s="192"/>
      <c r="NA15" s="192"/>
      <c r="NB15" s="192"/>
      <c r="NC15" s="192"/>
      <c r="ND15" s="192"/>
      <c r="NE15" s="192"/>
      <c r="NF15" s="192"/>
      <c r="NG15" s="192"/>
      <c r="NH15" s="192"/>
      <c r="NI15" s="192"/>
      <c r="NJ15" s="192"/>
      <c r="NK15" s="192"/>
      <c r="NL15" s="192"/>
      <c r="NM15" s="192"/>
      <c r="NN15" s="192"/>
      <c r="NO15" s="192"/>
      <c r="NP15" s="192"/>
      <c r="NQ15" s="192"/>
      <c r="NR15" s="192"/>
      <c r="NS15" s="192"/>
      <c r="NT15" s="192"/>
      <c r="NU15" s="192"/>
      <c r="NV15" s="192"/>
      <c r="NW15" s="192"/>
      <c r="NX15" s="192"/>
      <c r="NY15" s="192"/>
      <c r="NZ15" s="192"/>
      <c r="OA15" s="192"/>
      <c r="OB15" s="192"/>
      <c r="OC15" s="192"/>
      <c r="OD15" s="192"/>
      <c r="OE15" s="192"/>
      <c r="OF15" s="192"/>
      <c r="OG15" s="192"/>
      <c r="OH15" s="192"/>
      <c r="OI15" s="192"/>
      <c r="OJ15" s="192"/>
      <c r="OK15" s="192"/>
      <c r="OL15" s="192"/>
      <c r="OM15" s="192"/>
      <c r="ON15" s="192"/>
      <c r="OO15" s="192"/>
      <c r="OP15" s="192"/>
      <c r="OQ15" s="192"/>
      <c r="OR15" s="192"/>
      <c r="OS15" s="192"/>
      <c r="OT15" s="192"/>
      <c r="OU15" s="192"/>
      <c r="OV15" s="192"/>
      <c r="OW15" s="192"/>
      <c r="OX15" s="192"/>
      <c r="OY15" s="192"/>
      <c r="OZ15" s="192"/>
      <c r="PA15" s="192"/>
      <c r="PB15" s="192"/>
      <c r="PC15" s="192"/>
      <c r="PD15" s="192"/>
      <c r="PE15" s="192"/>
      <c r="PF15" s="192"/>
      <c r="PG15" s="192"/>
      <c r="PH15" s="192"/>
      <c r="PI15" s="192"/>
      <c r="PJ15" s="192"/>
    </row>
    <row r="16" spans="1:426" ht="15">
      <c r="A16" s="198"/>
      <c r="B16" s="199"/>
      <c r="C16" s="200"/>
      <c r="D16" s="201"/>
      <c r="E16" s="201"/>
      <c r="F16" s="202">
        <f>+SUM(F4:F15)</f>
        <v>175</v>
      </c>
    </row>
    <row r="17" spans="1:426" s="197" customFormat="1" ht="15">
      <c r="A17" s="396" t="s">
        <v>391</v>
      </c>
      <c r="B17" s="397"/>
      <c r="C17" s="397"/>
      <c r="D17" s="397"/>
      <c r="E17" s="397"/>
      <c r="F17" s="39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c r="AW17" s="368"/>
      <c r="AX17" s="368"/>
      <c r="AY17" s="368"/>
      <c r="AZ17" s="368"/>
      <c r="BA17" s="368"/>
      <c r="BB17" s="368"/>
      <c r="BC17" s="368"/>
      <c r="BD17" s="368"/>
      <c r="BE17" s="368"/>
      <c r="BF17" s="368"/>
      <c r="BG17" s="368"/>
      <c r="BH17" s="368"/>
      <c r="BI17" s="368"/>
      <c r="BJ17" s="368"/>
      <c r="BK17" s="368"/>
      <c r="BL17" s="368"/>
      <c r="BM17" s="368"/>
      <c r="BN17" s="368"/>
      <c r="BO17" s="368"/>
      <c r="BP17" s="368"/>
      <c r="BQ17" s="368"/>
      <c r="BR17" s="368"/>
      <c r="BS17" s="368"/>
      <c r="BT17" s="368"/>
      <c r="BU17" s="368"/>
      <c r="BV17" s="368"/>
      <c r="BW17" s="368"/>
      <c r="BX17" s="368"/>
      <c r="BY17" s="368"/>
      <c r="BZ17" s="368"/>
      <c r="CA17" s="368"/>
      <c r="CB17" s="368"/>
      <c r="CC17" s="368"/>
      <c r="CD17" s="368"/>
      <c r="CE17" s="368"/>
      <c r="CF17" s="368"/>
      <c r="CG17" s="368"/>
      <c r="CH17" s="368"/>
      <c r="CI17" s="368"/>
      <c r="CJ17" s="368"/>
      <c r="CK17" s="368"/>
      <c r="CL17" s="368"/>
      <c r="CM17" s="368"/>
      <c r="CN17" s="368"/>
      <c r="CO17" s="368"/>
      <c r="CP17" s="368"/>
      <c r="CQ17" s="368"/>
      <c r="CR17" s="368"/>
      <c r="CS17" s="368"/>
      <c r="CT17" s="368"/>
      <c r="CU17" s="368"/>
      <c r="CV17" s="368"/>
      <c r="CW17" s="368"/>
      <c r="CX17" s="368"/>
      <c r="CY17" s="368"/>
      <c r="CZ17" s="368"/>
      <c r="DA17" s="368"/>
      <c r="DB17" s="368"/>
      <c r="DC17" s="368"/>
      <c r="DD17" s="368"/>
      <c r="DE17" s="368"/>
      <c r="DF17" s="368"/>
      <c r="DG17" s="368"/>
      <c r="DH17" s="368"/>
      <c r="DI17" s="368"/>
      <c r="DJ17" s="368"/>
      <c r="DK17" s="368"/>
      <c r="DL17" s="368"/>
      <c r="DM17" s="368"/>
      <c r="DN17" s="368"/>
      <c r="DO17" s="368"/>
      <c r="DP17" s="368"/>
      <c r="DQ17" s="368"/>
      <c r="DR17" s="368"/>
      <c r="DS17" s="368"/>
      <c r="DT17" s="368"/>
      <c r="DU17" s="368"/>
      <c r="DV17" s="368"/>
      <c r="DW17" s="368"/>
      <c r="DX17" s="368"/>
      <c r="DY17" s="368"/>
      <c r="DZ17" s="368"/>
      <c r="EA17" s="368"/>
      <c r="EB17" s="368"/>
      <c r="EC17" s="368"/>
      <c r="ED17" s="368"/>
      <c r="EE17" s="368"/>
      <c r="EF17" s="368"/>
      <c r="EG17" s="368"/>
      <c r="EH17" s="368"/>
      <c r="EI17" s="368"/>
      <c r="EJ17" s="368"/>
      <c r="EK17" s="368"/>
      <c r="EL17" s="368"/>
      <c r="EM17" s="368"/>
      <c r="EN17" s="368"/>
      <c r="EO17" s="368"/>
      <c r="EP17" s="368"/>
      <c r="EQ17" s="368"/>
      <c r="ER17" s="368"/>
      <c r="ES17" s="368"/>
      <c r="ET17" s="368"/>
      <c r="EU17" s="368"/>
      <c r="EV17" s="368"/>
      <c r="EW17" s="368"/>
      <c r="EX17" s="368"/>
      <c r="EY17" s="368"/>
      <c r="EZ17" s="368"/>
      <c r="FA17" s="368"/>
      <c r="FB17" s="368"/>
      <c r="FC17" s="368"/>
      <c r="FD17" s="368"/>
      <c r="FE17" s="368"/>
      <c r="FF17" s="368"/>
      <c r="FG17" s="368"/>
      <c r="FH17" s="368"/>
      <c r="FI17" s="368"/>
      <c r="FJ17" s="368"/>
      <c r="FK17" s="368"/>
      <c r="FL17" s="368"/>
      <c r="FM17" s="368"/>
      <c r="FN17" s="368"/>
      <c r="FO17" s="368"/>
      <c r="FP17" s="368"/>
      <c r="FQ17" s="368"/>
      <c r="FR17" s="368"/>
      <c r="FS17" s="368"/>
      <c r="FT17" s="368"/>
      <c r="FU17" s="368"/>
      <c r="FV17" s="368"/>
      <c r="FW17" s="368"/>
      <c r="FX17" s="368"/>
      <c r="FY17" s="368"/>
      <c r="FZ17" s="368"/>
      <c r="GA17" s="368"/>
      <c r="GB17" s="368"/>
      <c r="GC17" s="368"/>
      <c r="GD17" s="368"/>
      <c r="GE17" s="368"/>
      <c r="GF17" s="368"/>
      <c r="GG17" s="368"/>
      <c r="GH17" s="368"/>
      <c r="GI17" s="368"/>
      <c r="GJ17" s="368"/>
      <c r="GK17" s="368"/>
      <c r="GL17" s="368"/>
      <c r="GM17" s="368"/>
      <c r="GN17" s="368"/>
      <c r="GO17" s="368"/>
      <c r="GP17" s="368"/>
      <c r="GQ17" s="368"/>
      <c r="GR17" s="368"/>
      <c r="GS17" s="368"/>
      <c r="GT17" s="368"/>
      <c r="GU17" s="368"/>
      <c r="GV17" s="368"/>
      <c r="GW17" s="368"/>
      <c r="GX17" s="368"/>
      <c r="GY17" s="368"/>
      <c r="GZ17" s="368"/>
      <c r="HA17" s="368"/>
      <c r="HB17" s="368"/>
      <c r="HC17" s="368"/>
      <c r="HD17" s="368"/>
      <c r="HE17" s="368"/>
      <c r="HF17" s="368"/>
      <c r="HG17" s="368"/>
      <c r="HH17" s="368"/>
      <c r="HI17" s="368"/>
      <c r="HJ17" s="368"/>
      <c r="HK17" s="368"/>
      <c r="HL17" s="368"/>
      <c r="HM17" s="368"/>
      <c r="HN17" s="368"/>
      <c r="HO17" s="368"/>
      <c r="HP17" s="368"/>
      <c r="HQ17" s="368"/>
      <c r="HR17" s="368"/>
      <c r="HS17" s="368"/>
      <c r="HT17" s="368"/>
      <c r="HU17" s="368"/>
      <c r="HV17" s="368"/>
      <c r="HW17" s="368"/>
      <c r="HX17" s="368"/>
      <c r="HY17" s="368"/>
      <c r="HZ17" s="368"/>
      <c r="IA17" s="368"/>
      <c r="IB17" s="368"/>
      <c r="IC17" s="368"/>
      <c r="ID17" s="368"/>
      <c r="IE17" s="368"/>
      <c r="IF17" s="368"/>
      <c r="IG17" s="368"/>
      <c r="IH17" s="368"/>
      <c r="II17" s="368"/>
      <c r="IJ17" s="368"/>
      <c r="IK17" s="368"/>
      <c r="IL17" s="368"/>
      <c r="IM17" s="368"/>
      <c r="IN17" s="368"/>
      <c r="IO17" s="368"/>
      <c r="IP17" s="368"/>
      <c r="IQ17" s="368"/>
      <c r="IR17" s="368"/>
      <c r="IS17" s="368"/>
      <c r="IT17" s="368"/>
      <c r="IU17" s="368"/>
      <c r="IV17" s="368"/>
      <c r="IW17" s="368"/>
      <c r="IX17" s="368"/>
      <c r="IY17" s="368"/>
      <c r="IZ17" s="368"/>
      <c r="JA17" s="368"/>
      <c r="JB17" s="368"/>
      <c r="JC17" s="368"/>
      <c r="JD17" s="368"/>
      <c r="JE17" s="368"/>
      <c r="JF17" s="368"/>
      <c r="JG17" s="368"/>
      <c r="JH17" s="368"/>
      <c r="JI17" s="368"/>
      <c r="JJ17" s="368"/>
      <c r="JK17" s="368"/>
      <c r="JL17" s="368"/>
      <c r="JM17" s="368"/>
      <c r="JN17" s="368"/>
      <c r="JO17" s="368"/>
      <c r="JP17" s="368"/>
      <c r="JQ17" s="368"/>
      <c r="JR17" s="368"/>
      <c r="JS17" s="368"/>
      <c r="JT17" s="368"/>
      <c r="JU17" s="368"/>
      <c r="JV17" s="368"/>
      <c r="JW17" s="368"/>
      <c r="JX17" s="368"/>
      <c r="JY17" s="368"/>
      <c r="JZ17" s="368"/>
      <c r="KA17" s="368"/>
      <c r="KB17" s="368"/>
      <c r="KC17" s="368"/>
      <c r="KD17" s="368"/>
      <c r="KE17" s="368"/>
      <c r="KF17" s="368"/>
      <c r="KG17" s="368"/>
      <c r="KH17" s="368"/>
      <c r="KI17" s="368"/>
      <c r="KJ17" s="368"/>
      <c r="KK17" s="368"/>
      <c r="KL17" s="368"/>
      <c r="KM17" s="368"/>
      <c r="KN17" s="368"/>
      <c r="KO17" s="368"/>
      <c r="KP17" s="368"/>
      <c r="KQ17" s="368"/>
      <c r="KR17" s="368"/>
      <c r="KS17" s="368"/>
      <c r="KT17" s="368"/>
      <c r="KU17" s="368"/>
      <c r="KV17" s="368"/>
      <c r="KW17" s="368"/>
      <c r="KX17" s="368"/>
      <c r="KY17" s="368"/>
      <c r="KZ17" s="368"/>
      <c r="LA17" s="368"/>
      <c r="LB17" s="368"/>
      <c r="LC17" s="368"/>
      <c r="LD17" s="368"/>
      <c r="LE17" s="368"/>
      <c r="LF17" s="368"/>
      <c r="LG17" s="368"/>
      <c r="LH17" s="368"/>
      <c r="LI17" s="368"/>
      <c r="LJ17" s="368"/>
      <c r="LK17" s="368"/>
      <c r="LL17" s="368"/>
      <c r="LM17" s="368"/>
      <c r="LN17" s="368"/>
      <c r="LO17" s="368"/>
      <c r="LP17" s="368"/>
      <c r="LQ17" s="368"/>
      <c r="LR17" s="368"/>
      <c r="LS17" s="368"/>
      <c r="LT17" s="368"/>
      <c r="LU17" s="368"/>
      <c r="LV17" s="368"/>
      <c r="LW17" s="368"/>
      <c r="LX17" s="368"/>
      <c r="LY17" s="368"/>
      <c r="LZ17" s="368"/>
      <c r="MA17" s="368"/>
      <c r="MB17" s="368"/>
      <c r="MC17" s="368"/>
      <c r="MD17" s="368"/>
      <c r="ME17" s="368"/>
      <c r="MF17" s="368"/>
      <c r="MG17" s="368"/>
      <c r="MH17" s="368"/>
      <c r="MI17" s="368"/>
      <c r="MJ17" s="368"/>
      <c r="MK17" s="368"/>
      <c r="ML17" s="368"/>
      <c r="MM17" s="368"/>
      <c r="MN17" s="368"/>
      <c r="MO17" s="368"/>
      <c r="MP17" s="368"/>
      <c r="MQ17" s="368"/>
      <c r="MR17" s="368"/>
      <c r="MS17" s="368"/>
      <c r="MT17" s="368"/>
      <c r="MU17" s="368"/>
      <c r="MV17" s="368"/>
      <c r="MW17" s="368"/>
      <c r="MX17" s="368"/>
      <c r="MY17" s="368"/>
      <c r="MZ17" s="368"/>
      <c r="NA17" s="368"/>
      <c r="NB17" s="368"/>
      <c r="NC17" s="368"/>
      <c r="ND17" s="368"/>
      <c r="NE17" s="368"/>
      <c r="NF17" s="368"/>
      <c r="NG17" s="368"/>
      <c r="NH17" s="368"/>
      <c r="NI17" s="368"/>
      <c r="NJ17" s="368"/>
      <c r="NK17" s="368"/>
      <c r="NL17" s="368"/>
      <c r="NM17" s="368"/>
      <c r="NN17" s="368"/>
      <c r="NO17" s="368"/>
      <c r="NP17" s="368"/>
      <c r="NQ17" s="368"/>
      <c r="NR17" s="368"/>
      <c r="NS17" s="368"/>
      <c r="NT17" s="368"/>
      <c r="NU17" s="368"/>
      <c r="NV17" s="368"/>
      <c r="NW17" s="368"/>
      <c r="NX17" s="368"/>
      <c r="NY17" s="368"/>
      <c r="NZ17" s="368"/>
      <c r="OA17" s="368"/>
      <c r="OB17" s="368"/>
      <c r="OC17" s="368"/>
      <c r="OD17" s="368"/>
      <c r="OE17" s="368"/>
      <c r="OF17" s="368"/>
      <c r="OG17" s="368"/>
      <c r="OH17" s="368"/>
      <c r="OI17" s="368"/>
      <c r="OJ17" s="368"/>
      <c r="OK17" s="368"/>
      <c r="OL17" s="368"/>
      <c r="OM17" s="368"/>
      <c r="ON17" s="368"/>
      <c r="OO17" s="368"/>
      <c r="OP17" s="368"/>
      <c r="OQ17" s="368"/>
      <c r="OR17" s="368"/>
      <c r="OS17" s="368"/>
      <c r="OT17" s="368"/>
      <c r="OU17" s="368"/>
      <c r="OV17" s="368"/>
      <c r="OW17" s="368"/>
      <c r="OX17" s="368"/>
      <c r="OY17" s="368"/>
      <c r="OZ17" s="368"/>
      <c r="PA17" s="368"/>
      <c r="PB17" s="368"/>
      <c r="PC17" s="368"/>
      <c r="PD17" s="368"/>
      <c r="PE17" s="368"/>
      <c r="PF17" s="368"/>
      <c r="PG17" s="368"/>
      <c r="PH17" s="368"/>
      <c r="PI17" s="368"/>
      <c r="PJ17" s="368"/>
    </row>
    <row r="18" spans="1:426" s="197" customFormat="1" ht="15">
      <c r="A18" s="393" t="s">
        <v>288</v>
      </c>
      <c r="B18" s="394"/>
      <c r="C18" s="394"/>
      <c r="D18" s="394"/>
      <c r="E18" s="394"/>
      <c r="F18" s="395"/>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c r="AW18" s="368"/>
      <c r="AX18" s="368"/>
      <c r="AY18" s="368"/>
      <c r="AZ18" s="368"/>
      <c r="BA18" s="368"/>
      <c r="BB18" s="368"/>
      <c r="BC18" s="368"/>
      <c r="BD18" s="368"/>
      <c r="BE18" s="368"/>
      <c r="BF18" s="368"/>
      <c r="BG18" s="368"/>
      <c r="BH18" s="368"/>
      <c r="BI18" s="368"/>
      <c r="BJ18" s="368"/>
      <c r="BK18" s="368"/>
      <c r="BL18" s="368"/>
      <c r="BM18" s="368"/>
      <c r="BN18" s="368"/>
      <c r="BO18" s="368"/>
      <c r="BP18" s="368"/>
      <c r="BQ18" s="368"/>
      <c r="BR18" s="368"/>
      <c r="BS18" s="368"/>
      <c r="BT18" s="368"/>
      <c r="BU18" s="368"/>
      <c r="BV18" s="368"/>
      <c r="BW18" s="368"/>
      <c r="BX18" s="368"/>
      <c r="BY18" s="368"/>
      <c r="BZ18" s="368"/>
      <c r="CA18" s="368"/>
      <c r="CB18" s="368"/>
      <c r="CC18" s="368"/>
      <c r="CD18" s="368"/>
      <c r="CE18" s="368"/>
      <c r="CF18" s="368"/>
      <c r="CG18" s="368"/>
      <c r="CH18" s="368"/>
      <c r="CI18" s="368"/>
      <c r="CJ18" s="368"/>
      <c r="CK18" s="368"/>
      <c r="CL18" s="368"/>
      <c r="CM18" s="368"/>
      <c r="CN18" s="368"/>
      <c r="CO18" s="368"/>
      <c r="CP18" s="368"/>
      <c r="CQ18" s="368"/>
      <c r="CR18" s="368"/>
      <c r="CS18" s="368"/>
      <c r="CT18" s="368"/>
      <c r="CU18" s="368"/>
      <c r="CV18" s="368"/>
      <c r="CW18" s="368"/>
      <c r="CX18" s="368"/>
      <c r="CY18" s="368"/>
      <c r="CZ18" s="368"/>
      <c r="DA18" s="368"/>
      <c r="DB18" s="368"/>
      <c r="DC18" s="368"/>
      <c r="DD18" s="368"/>
      <c r="DE18" s="368"/>
      <c r="DF18" s="368"/>
      <c r="DG18" s="368"/>
      <c r="DH18" s="368"/>
      <c r="DI18" s="368"/>
      <c r="DJ18" s="368"/>
      <c r="DK18" s="368"/>
      <c r="DL18" s="368"/>
      <c r="DM18" s="368"/>
      <c r="DN18" s="368"/>
      <c r="DO18" s="368"/>
      <c r="DP18" s="368"/>
      <c r="DQ18" s="368"/>
      <c r="DR18" s="368"/>
      <c r="DS18" s="368"/>
      <c r="DT18" s="368"/>
      <c r="DU18" s="368"/>
      <c r="DV18" s="368"/>
      <c r="DW18" s="368"/>
      <c r="DX18" s="368"/>
      <c r="DY18" s="368"/>
      <c r="DZ18" s="368"/>
      <c r="EA18" s="368"/>
      <c r="EB18" s="368"/>
      <c r="EC18" s="368"/>
      <c r="ED18" s="368"/>
      <c r="EE18" s="368"/>
      <c r="EF18" s="368"/>
      <c r="EG18" s="368"/>
      <c r="EH18" s="368"/>
      <c r="EI18" s="368"/>
      <c r="EJ18" s="368"/>
      <c r="EK18" s="368"/>
      <c r="EL18" s="368"/>
      <c r="EM18" s="368"/>
      <c r="EN18" s="368"/>
      <c r="EO18" s="368"/>
      <c r="EP18" s="368"/>
      <c r="EQ18" s="368"/>
      <c r="ER18" s="368"/>
      <c r="ES18" s="368"/>
      <c r="ET18" s="368"/>
      <c r="EU18" s="368"/>
      <c r="EV18" s="368"/>
      <c r="EW18" s="368"/>
      <c r="EX18" s="368"/>
      <c r="EY18" s="368"/>
      <c r="EZ18" s="368"/>
      <c r="FA18" s="368"/>
      <c r="FB18" s="368"/>
      <c r="FC18" s="368"/>
      <c r="FD18" s="368"/>
      <c r="FE18" s="368"/>
      <c r="FF18" s="368"/>
      <c r="FG18" s="368"/>
      <c r="FH18" s="368"/>
      <c r="FI18" s="368"/>
      <c r="FJ18" s="368"/>
      <c r="FK18" s="368"/>
      <c r="FL18" s="368"/>
      <c r="FM18" s="368"/>
      <c r="FN18" s="368"/>
      <c r="FO18" s="368"/>
      <c r="FP18" s="368"/>
      <c r="FQ18" s="368"/>
      <c r="FR18" s="368"/>
      <c r="FS18" s="368"/>
      <c r="FT18" s="368"/>
      <c r="FU18" s="368"/>
      <c r="FV18" s="368"/>
      <c r="FW18" s="368"/>
      <c r="FX18" s="368"/>
      <c r="FY18" s="368"/>
      <c r="FZ18" s="368"/>
      <c r="GA18" s="368"/>
      <c r="GB18" s="368"/>
      <c r="GC18" s="368"/>
      <c r="GD18" s="368"/>
      <c r="GE18" s="368"/>
      <c r="GF18" s="368"/>
      <c r="GG18" s="368"/>
      <c r="GH18" s="368"/>
      <c r="GI18" s="368"/>
      <c r="GJ18" s="368"/>
      <c r="GK18" s="368"/>
      <c r="GL18" s="368"/>
      <c r="GM18" s="368"/>
      <c r="GN18" s="368"/>
      <c r="GO18" s="368"/>
      <c r="GP18" s="368"/>
      <c r="GQ18" s="368"/>
      <c r="GR18" s="368"/>
      <c r="GS18" s="368"/>
      <c r="GT18" s="368"/>
      <c r="GU18" s="368"/>
      <c r="GV18" s="368"/>
      <c r="GW18" s="368"/>
      <c r="GX18" s="368"/>
      <c r="GY18" s="368"/>
      <c r="GZ18" s="368"/>
      <c r="HA18" s="368"/>
      <c r="HB18" s="368"/>
      <c r="HC18" s="368"/>
      <c r="HD18" s="368"/>
      <c r="HE18" s="368"/>
      <c r="HF18" s="368"/>
      <c r="HG18" s="368"/>
      <c r="HH18" s="368"/>
      <c r="HI18" s="368"/>
      <c r="HJ18" s="368"/>
      <c r="HK18" s="368"/>
      <c r="HL18" s="368"/>
      <c r="HM18" s="368"/>
      <c r="HN18" s="368"/>
      <c r="HO18" s="368"/>
      <c r="HP18" s="368"/>
      <c r="HQ18" s="368"/>
      <c r="HR18" s="368"/>
      <c r="HS18" s="368"/>
      <c r="HT18" s="368"/>
      <c r="HU18" s="368"/>
      <c r="HV18" s="368"/>
      <c r="HW18" s="368"/>
      <c r="HX18" s="368"/>
      <c r="HY18" s="368"/>
      <c r="HZ18" s="368"/>
      <c r="IA18" s="368"/>
      <c r="IB18" s="368"/>
      <c r="IC18" s="368"/>
      <c r="ID18" s="368"/>
      <c r="IE18" s="368"/>
      <c r="IF18" s="368"/>
      <c r="IG18" s="368"/>
      <c r="IH18" s="368"/>
      <c r="II18" s="368"/>
      <c r="IJ18" s="368"/>
      <c r="IK18" s="368"/>
      <c r="IL18" s="368"/>
      <c r="IM18" s="368"/>
      <c r="IN18" s="368"/>
      <c r="IO18" s="368"/>
      <c r="IP18" s="368"/>
      <c r="IQ18" s="368"/>
      <c r="IR18" s="368"/>
      <c r="IS18" s="368"/>
      <c r="IT18" s="368"/>
      <c r="IU18" s="368"/>
      <c r="IV18" s="368"/>
      <c r="IW18" s="368"/>
      <c r="IX18" s="368"/>
      <c r="IY18" s="368"/>
      <c r="IZ18" s="368"/>
      <c r="JA18" s="368"/>
      <c r="JB18" s="368"/>
      <c r="JC18" s="368"/>
      <c r="JD18" s="368"/>
      <c r="JE18" s="368"/>
      <c r="JF18" s="368"/>
      <c r="JG18" s="368"/>
      <c r="JH18" s="368"/>
      <c r="JI18" s="368"/>
      <c r="JJ18" s="368"/>
      <c r="JK18" s="368"/>
      <c r="JL18" s="368"/>
      <c r="JM18" s="368"/>
      <c r="JN18" s="368"/>
      <c r="JO18" s="368"/>
      <c r="JP18" s="368"/>
      <c r="JQ18" s="368"/>
      <c r="JR18" s="368"/>
      <c r="JS18" s="368"/>
      <c r="JT18" s="368"/>
      <c r="JU18" s="368"/>
      <c r="JV18" s="368"/>
      <c r="JW18" s="368"/>
      <c r="JX18" s="368"/>
      <c r="JY18" s="368"/>
      <c r="JZ18" s="368"/>
      <c r="KA18" s="368"/>
      <c r="KB18" s="368"/>
      <c r="KC18" s="368"/>
      <c r="KD18" s="368"/>
      <c r="KE18" s="368"/>
      <c r="KF18" s="368"/>
      <c r="KG18" s="368"/>
      <c r="KH18" s="368"/>
      <c r="KI18" s="368"/>
      <c r="KJ18" s="368"/>
      <c r="KK18" s="368"/>
      <c r="KL18" s="368"/>
      <c r="KM18" s="368"/>
      <c r="KN18" s="368"/>
      <c r="KO18" s="368"/>
      <c r="KP18" s="368"/>
      <c r="KQ18" s="368"/>
      <c r="KR18" s="368"/>
      <c r="KS18" s="368"/>
      <c r="KT18" s="368"/>
      <c r="KU18" s="368"/>
      <c r="KV18" s="368"/>
      <c r="KW18" s="368"/>
      <c r="KX18" s="368"/>
      <c r="KY18" s="368"/>
      <c r="KZ18" s="368"/>
      <c r="LA18" s="368"/>
      <c r="LB18" s="368"/>
      <c r="LC18" s="368"/>
      <c r="LD18" s="368"/>
      <c r="LE18" s="368"/>
      <c r="LF18" s="368"/>
      <c r="LG18" s="368"/>
      <c r="LH18" s="368"/>
      <c r="LI18" s="368"/>
      <c r="LJ18" s="368"/>
      <c r="LK18" s="368"/>
      <c r="LL18" s="368"/>
      <c r="LM18" s="368"/>
      <c r="LN18" s="368"/>
      <c r="LO18" s="368"/>
      <c r="LP18" s="368"/>
      <c r="LQ18" s="368"/>
      <c r="LR18" s="368"/>
      <c r="LS18" s="368"/>
      <c r="LT18" s="368"/>
      <c r="LU18" s="368"/>
      <c r="LV18" s="368"/>
      <c r="LW18" s="368"/>
      <c r="LX18" s="368"/>
      <c r="LY18" s="368"/>
      <c r="LZ18" s="368"/>
      <c r="MA18" s="368"/>
      <c r="MB18" s="368"/>
      <c r="MC18" s="368"/>
      <c r="MD18" s="368"/>
      <c r="ME18" s="368"/>
      <c r="MF18" s="368"/>
      <c r="MG18" s="368"/>
      <c r="MH18" s="368"/>
      <c r="MI18" s="368"/>
      <c r="MJ18" s="368"/>
      <c r="MK18" s="368"/>
      <c r="ML18" s="368"/>
      <c r="MM18" s="368"/>
      <c r="MN18" s="368"/>
      <c r="MO18" s="368"/>
      <c r="MP18" s="368"/>
      <c r="MQ18" s="368"/>
      <c r="MR18" s="368"/>
      <c r="MS18" s="368"/>
      <c r="MT18" s="368"/>
      <c r="MU18" s="368"/>
      <c r="MV18" s="368"/>
      <c r="MW18" s="368"/>
      <c r="MX18" s="368"/>
      <c r="MY18" s="368"/>
      <c r="MZ18" s="368"/>
      <c r="NA18" s="368"/>
      <c r="NB18" s="368"/>
      <c r="NC18" s="368"/>
      <c r="ND18" s="368"/>
      <c r="NE18" s="368"/>
      <c r="NF18" s="368"/>
      <c r="NG18" s="368"/>
      <c r="NH18" s="368"/>
      <c r="NI18" s="368"/>
      <c r="NJ18" s="368"/>
      <c r="NK18" s="368"/>
      <c r="NL18" s="368"/>
      <c r="NM18" s="368"/>
      <c r="NN18" s="368"/>
      <c r="NO18" s="368"/>
      <c r="NP18" s="368"/>
      <c r="NQ18" s="368"/>
      <c r="NR18" s="368"/>
      <c r="NS18" s="368"/>
      <c r="NT18" s="368"/>
      <c r="NU18" s="368"/>
      <c r="NV18" s="368"/>
      <c r="NW18" s="368"/>
      <c r="NX18" s="368"/>
      <c r="NY18" s="368"/>
      <c r="NZ18" s="368"/>
      <c r="OA18" s="368"/>
      <c r="OB18" s="368"/>
      <c r="OC18" s="368"/>
      <c r="OD18" s="368"/>
      <c r="OE18" s="368"/>
      <c r="OF18" s="368"/>
      <c r="OG18" s="368"/>
      <c r="OH18" s="368"/>
      <c r="OI18" s="368"/>
      <c r="OJ18" s="368"/>
      <c r="OK18" s="368"/>
      <c r="OL18" s="368"/>
      <c r="OM18" s="368"/>
      <c r="ON18" s="368"/>
      <c r="OO18" s="368"/>
      <c r="OP18" s="368"/>
      <c r="OQ18" s="368"/>
      <c r="OR18" s="368"/>
      <c r="OS18" s="368"/>
      <c r="OT18" s="368"/>
      <c r="OU18" s="368"/>
      <c r="OV18" s="368"/>
      <c r="OW18" s="368"/>
      <c r="OX18" s="368"/>
      <c r="OY18" s="368"/>
      <c r="OZ18" s="368"/>
      <c r="PA18" s="368"/>
      <c r="PB18" s="368"/>
      <c r="PC18" s="368"/>
      <c r="PD18" s="368"/>
      <c r="PE18" s="368"/>
      <c r="PF18" s="368"/>
      <c r="PG18" s="368"/>
      <c r="PH18" s="368"/>
      <c r="PI18" s="368"/>
      <c r="PJ18" s="368"/>
    </row>
    <row r="19" spans="1:426" s="194" customFormat="1" ht="15">
      <c r="A19" s="335">
        <f>+A15+1</f>
        <v>13</v>
      </c>
      <c r="B19" s="341" t="s">
        <v>392</v>
      </c>
      <c r="C19" s="342" t="s">
        <v>393</v>
      </c>
      <c r="D19" s="342" t="s">
        <v>394</v>
      </c>
      <c r="E19" s="342" t="s">
        <v>395</v>
      </c>
      <c r="F19" s="343">
        <v>2</v>
      </c>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c r="AW19" s="372"/>
      <c r="AX19" s="372"/>
      <c r="AY19" s="372"/>
      <c r="AZ19" s="372"/>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BZ19" s="372"/>
      <c r="CA19" s="372"/>
      <c r="CB19" s="372"/>
      <c r="CC19" s="372"/>
      <c r="CD19" s="372"/>
      <c r="CE19" s="372"/>
      <c r="CF19" s="372"/>
      <c r="CG19" s="372"/>
      <c r="CH19" s="372"/>
      <c r="CI19" s="372"/>
      <c r="CJ19" s="372"/>
      <c r="CK19" s="372"/>
      <c r="CL19" s="372"/>
      <c r="CM19" s="372"/>
      <c r="CN19" s="372"/>
      <c r="CO19" s="372"/>
      <c r="CP19" s="372"/>
      <c r="CQ19" s="372"/>
      <c r="CR19" s="372"/>
      <c r="CS19" s="372"/>
      <c r="CT19" s="372"/>
      <c r="CU19" s="372"/>
      <c r="CV19" s="372"/>
      <c r="CW19" s="372"/>
      <c r="CX19" s="372"/>
      <c r="CY19" s="372"/>
      <c r="CZ19" s="372"/>
      <c r="DA19" s="372"/>
      <c r="DB19" s="372"/>
      <c r="DC19" s="372"/>
      <c r="DD19" s="372"/>
      <c r="DE19" s="372"/>
      <c r="DF19" s="372"/>
      <c r="DG19" s="372"/>
      <c r="DH19" s="372"/>
      <c r="DI19" s="372"/>
      <c r="DJ19" s="372"/>
      <c r="DK19" s="372"/>
      <c r="DL19" s="372"/>
      <c r="DM19" s="372"/>
      <c r="DN19" s="372"/>
      <c r="DO19" s="372"/>
      <c r="DP19" s="372"/>
      <c r="DQ19" s="372"/>
      <c r="DR19" s="372"/>
      <c r="DS19" s="372"/>
      <c r="DT19" s="372"/>
      <c r="DU19" s="372"/>
      <c r="DV19" s="372"/>
      <c r="DW19" s="372"/>
      <c r="DX19" s="372"/>
      <c r="DY19" s="372"/>
      <c r="DZ19" s="372"/>
      <c r="EA19" s="372"/>
      <c r="EB19" s="372"/>
      <c r="EC19" s="372"/>
      <c r="ED19" s="372"/>
      <c r="EE19" s="372"/>
      <c r="EF19" s="372"/>
      <c r="EG19" s="372"/>
      <c r="EH19" s="372"/>
      <c r="EI19" s="372"/>
      <c r="EJ19" s="372"/>
      <c r="EK19" s="372"/>
      <c r="EL19" s="372"/>
      <c r="EM19" s="372"/>
      <c r="EN19" s="372"/>
      <c r="EO19" s="372"/>
    </row>
    <row r="20" spans="1:426">
      <c r="A20" s="335"/>
      <c r="B20" s="344"/>
      <c r="C20" s="337" t="s">
        <v>61</v>
      </c>
      <c r="D20" s="337"/>
      <c r="E20" s="345" t="s">
        <v>71</v>
      </c>
      <c r="F20" s="339"/>
    </row>
    <row r="21" spans="1:426">
      <c r="A21" s="335"/>
      <c r="B21" s="344"/>
      <c r="C21" s="337" t="s">
        <v>62</v>
      </c>
      <c r="D21" s="337"/>
      <c r="E21" s="345" t="s">
        <v>73</v>
      </c>
      <c r="F21" s="339"/>
    </row>
    <row r="22" spans="1:426">
      <c r="A22" s="335"/>
      <c r="B22" s="344"/>
      <c r="C22" s="337" t="s">
        <v>63</v>
      </c>
      <c r="D22" s="337"/>
      <c r="E22" s="345" t="s">
        <v>75</v>
      </c>
      <c r="F22" s="339"/>
    </row>
    <row r="23" spans="1:426">
      <c r="A23" s="335"/>
      <c r="B23" s="344"/>
      <c r="C23" s="337" t="s">
        <v>64</v>
      </c>
      <c r="D23" s="337"/>
      <c r="E23" s="345" t="s">
        <v>77</v>
      </c>
      <c r="F23" s="339"/>
    </row>
    <row r="24" spans="1:426">
      <c r="A24" s="335"/>
      <c r="B24" s="344"/>
      <c r="C24" s="337" t="s">
        <v>396</v>
      </c>
      <c r="D24" s="337"/>
      <c r="E24" s="345" t="s">
        <v>129</v>
      </c>
      <c r="F24" s="339"/>
    </row>
    <row r="25" spans="1:426">
      <c r="A25" s="335"/>
      <c r="B25" s="344"/>
      <c r="C25" s="337" t="s">
        <v>397</v>
      </c>
      <c r="D25" s="337"/>
      <c r="E25" s="345" t="s">
        <v>131</v>
      </c>
      <c r="F25" s="339"/>
    </row>
    <row r="26" spans="1:426">
      <c r="A26" s="335"/>
      <c r="B26" s="344"/>
      <c r="C26" s="337" t="s">
        <v>74</v>
      </c>
      <c r="D26" s="337"/>
      <c r="E26" s="345" t="s">
        <v>132</v>
      </c>
      <c r="F26" s="339"/>
    </row>
    <row r="27" spans="1:426">
      <c r="A27" s="335"/>
      <c r="B27" s="344"/>
      <c r="C27" s="337" t="s">
        <v>76</v>
      </c>
      <c r="D27" s="337"/>
      <c r="E27" s="345" t="s">
        <v>134</v>
      </c>
      <c r="F27" s="339"/>
    </row>
    <row r="28" spans="1:426">
      <c r="A28" s="335"/>
      <c r="B28" s="344"/>
      <c r="C28" s="337" t="s">
        <v>398</v>
      </c>
      <c r="D28" s="337"/>
      <c r="E28" s="345" t="s">
        <v>135</v>
      </c>
      <c r="F28" s="339"/>
    </row>
    <row r="29" spans="1:426">
      <c r="A29" s="335"/>
      <c r="B29" s="344"/>
      <c r="C29" s="337" t="s">
        <v>80</v>
      </c>
      <c r="D29" s="337"/>
      <c r="E29" s="345" t="s">
        <v>137</v>
      </c>
      <c r="F29" s="339"/>
    </row>
    <row r="30" spans="1:426">
      <c r="A30" s="335"/>
      <c r="B30" s="344"/>
      <c r="C30" s="337" t="s">
        <v>82</v>
      </c>
      <c r="D30" s="337"/>
      <c r="E30" s="345" t="s">
        <v>139</v>
      </c>
      <c r="F30" s="339"/>
    </row>
    <row r="31" spans="1:426">
      <c r="A31" s="335"/>
      <c r="B31" s="344"/>
      <c r="C31" s="337" t="s">
        <v>84</v>
      </c>
      <c r="D31" s="337"/>
      <c r="E31" s="345" t="s">
        <v>141</v>
      </c>
      <c r="F31" s="339"/>
    </row>
    <row r="32" spans="1:426">
      <c r="A32" s="335"/>
      <c r="B32" s="344"/>
      <c r="C32" s="337" t="s">
        <v>399</v>
      </c>
      <c r="D32" s="337"/>
      <c r="E32" s="345" t="s">
        <v>143</v>
      </c>
      <c r="F32" s="339"/>
    </row>
    <row r="33" spans="1:426">
      <c r="A33" s="335"/>
      <c r="B33" s="344"/>
      <c r="C33" s="337" t="s">
        <v>88</v>
      </c>
      <c r="D33" s="337"/>
      <c r="E33" s="345" t="s">
        <v>145</v>
      </c>
      <c r="F33" s="339"/>
    </row>
    <row r="34" spans="1:426">
      <c r="A34" s="335"/>
      <c r="B34" s="344"/>
      <c r="C34" s="337" t="s">
        <v>89</v>
      </c>
      <c r="D34" s="337"/>
      <c r="E34" s="345" t="s">
        <v>147</v>
      </c>
      <c r="F34" s="339"/>
    </row>
    <row r="35" spans="1:426">
      <c r="A35" s="335"/>
      <c r="B35" s="344"/>
      <c r="C35" s="337" t="s">
        <v>122</v>
      </c>
      <c r="D35" s="337"/>
      <c r="E35" s="345" t="s">
        <v>400</v>
      </c>
      <c r="F35" s="339"/>
    </row>
    <row r="36" spans="1:426">
      <c r="A36" s="335"/>
      <c r="B36" s="344"/>
      <c r="C36" s="337" t="s">
        <v>90</v>
      </c>
      <c r="D36" s="337"/>
      <c r="E36" s="345">
        <v>99</v>
      </c>
      <c r="F36" s="339"/>
    </row>
    <row r="37" spans="1:426">
      <c r="A37" s="335"/>
      <c r="B37" s="336"/>
      <c r="C37" s="337" t="s">
        <v>65</v>
      </c>
      <c r="D37" s="337"/>
      <c r="E37" s="345" t="s">
        <v>66</v>
      </c>
      <c r="F37" s="339"/>
    </row>
    <row r="38" spans="1:426" s="197" customFormat="1" ht="15">
      <c r="A38" s="393" t="s">
        <v>401</v>
      </c>
      <c r="B38" s="394"/>
      <c r="C38" s="394"/>
      <c r="D38" s="394"/>
      <c r="E38" s="394"/>
      <c r="F38" s="395"/>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c r="AW38" s="368"/>
      <c r="AX38" s="368"/>
      <c r="AY38" s="368"/>
      <c r="AZ38" s="368"/>
      <c r="BA38" s="368"/>
      <c r="BB38" s="368"/>
      <c r="BC38" s="368"/>
      <c r="BD38" s="368"/>
      <c r="BE38" s="368"/>
      <c r="BF38" s="368"/>
      <c r="BG38" s="368"/>
      <c r="BH38" s="368"/>
      <c r="BI38" s="368"/>
      <c r="BJ38" s="368"/>
      <c r="BK38" s="368"/>
      <c r="BL38" s="368"/>
      <c r="BM38" s="368"/>
      <c r="BN38" s="368"/>
      <c r="BO38" s="368"/>
      <c r="BP38" s="368"/>
      <c r="BQ38" s="368"/>
      <c r="BR38" s="368"/>
      <c r="BS38" s="368"/>
      <c r="BT38" s="368"/>
      <c r="BU38" s="368"/>
      <c r="BV38" s="368"/>
      <c r="BW38" s="368"/>
      <c r="BX38" s="368"/>
      <c r="BY38" s="368"/>
      <c r="BZ38" s="368"/>
      <c r="CA38" s="368"/>
      <c r="CB38" s="368"/>
      <c r="CC38" s="368"/>
      <c r="CD38" s="368"/>
      <c r="CE38" s="368"/>
      <c r="CF38" s="368"/>
      <c r="CG38" s="368"/>
      <c r="CH38" s="368"/>
      <c r="CI38" s="368"/>
      <c r="CJ38" s="368"/>
      <c r="CK38" s="368"/>
      <c r="CL38" s="368"/>
      <c r="CM38" s="368"/>
      <c r="CN38" s="368"/>
      <c r="CO38" s="368"/>
      <c r="CP38" s="368"/>
      <c r="CQ38" s="368"/>
      <c r="CR38" s="368"/>
      <c r="CS38" s="368"/>
      <c r="CT38" s="368"/>
      <c r="CU38" s="368"/>
      <c r="CV38" s="368"/>
      <c r="CW38" s="368"/>
      <c r="CX38" s="368"/>
      <c r="CY38" s="368"/>
      <c r="CZ38" s="368"/>
      <c r="DA38" s="368"/>
      <c r="DB38" s="368"/>
      <c r="DC38" s="368"/>
      <c r="DD38" s="368"/>
      <c r="DE38" s="368"/>
      <c r="DF38" s="368"/>
      <c r="DG38" s="368"/>
      <c r="DH38" s="368"/>
      <c r="DI38" s="368"/>
      <c r="DJ38" s="368"/>
      <c r="DK38" s="368"/>
      <c r="DL38" s="368"/>
      <c r="DM38" s="368"/>
      <c r="DN38" s="368"/>
      <c r="DO38" s="368"/>
      <c r="DP38" s="368"/>
      <c r="DQ38" s="368"/>
      <c r="DR38" s="368"/>
      <c r="DS38" s="368"/>
      <c r="DT38" s="368"/>
      <c r="DU38" s="368"/>
      <c r="DV38" s="368"/>
      <c r="DW38" s="368"/>
      <c r="DX38" s="368"/>
      <c r="DY38" s="368"/>
      <c r="DZ38" s="368"/>
      <c r="EA38" s="368"/>
      <c r="EB38" s="368"/>
      <c r="EC38" s="368"/>
      <c r="ED38" s="368"/>
      <c r="EE38" s="368"/>
      <c r="EF38" s="368"/>
      <c r="EG38" s="368"/>
      <c r="EH38" s="368"/>
      <c r="EI38" s="368"/>
      <c r="EJ38" s="368"/>
      <c r="EK38" s="368"/>
      <c r="EL38" s="368"/>
      <c r="EM38" s="368"/>
      <c r="EN38" s="368"/>
      <c r="EO38" s="368"/>
      <c r="EP38" s="368"/>
      <c r="EQ38" s="368"/>
      <c r="ER38" s="368"/>
      <c r="ES38" s="368"/>
      <c r="ET38" s="368"/>
      <c r="EU38" s="368"/>
      <c r="EV38" s="368"/>
      <c r="EW38" s="368"/>
      <c r="EX38" s="368"/>
      <c r="EY38" s="368"/>
      <c r="EZ38" s="368"/>
      <c r="FA38" s="368"/>
      <c r="FB38" s="368"/>
      <c r="FC38" s="368"/>
      <c r="FD38" s="368"/>
      <c r="FE38" s="368"/>
      <c r="FF38" s="368"/>
      <c r="FG38" s="368"/>
      <c r="FH38" s="368"/>
      <c r="FI38" s="368"/>
      <c r="FJ38" s="368"/>
      <c r="FK38" s="368"/>
      <c r="FL38" s="368"/>
      <c r="FM38" s="368"/>
      <c r="FN38" s="368"/>
      <c r="FO38" s="368"/>
      <c r="FP38" s="368"/>
      <c r="FQ38" s="368"/>
      <c r="FR38" s="368"/>
      <c r="FS38" s="368"/>
      <c r="FT38" s="368"/>
      <c r="FU38" s="368"/>
      <c r="FV38" s="368"/>
      <c r="FW38" s="368"/>
      <c r="FX38" s="368"/>
      <c r="FY38" s="368"/>
      <c r="FZ38" s="368"/>
      <c r="GA38" s="368"/>
      <c r="GB38" s="368"/>
      <c r="GC38" s="368"/>
      <c r="GD38" s="368"/>
      <c r="GE38" s="368"/>
      <c r="GF38" s="368"/>
      <c r="GG38" s="368"/>
      <c r="GH38" s="368"/>
      <c r="GI38" s="368"/>
      <c r="GJ38" s="368"/>
      <c r="GK38" s="368"/>
      <c r="GL38" s="368"/>
      <c r="GM38" s="368"/>
      <c r="GN38" s="368"/>
      <c r="GO38" s="368"/>
      <c r="GP38" s="368"/>
      <c r="GQ38" s="368"/>
      <c r="GR38" s="368"/>
      <c r="GS38" s="368"/>
      <c r="GT38" s="368"/>
      <c r="GU38" s="368"/>
      <c r="GV38" s="368"/>
      <c r="GW38" s="368"/>
      <c r="GX38" s="368"/>
      <c r="GY38" s="368"/>
      <c r="GZ38" s="368"/>
      <c r="HA38" s="368"/>
      <c r="HB38" s="368"/>
      <c r="HC38" s="368"/>
      <c r="HD38" s="368"/>
      <c r="HE38" s="368"/>
      <c r="HF38" s="368"/>
      <c r="HG38" s="368"/>
      <c r="HH38" s="368"/>
      <c r="HI38" s="368"/>
      <c r="HJ38" s="368"/>
      <c r="HK38" s="368"/>
      <c r="HL38" s="368"/>
      <c r="HM38" s="368"/>
      <c r="HN38" s="368"/>
      <c r="HO38" s="368"/>
      <c r="HP38" s="368"/>
      <c r="HQ38" s="368"/>
      <c r="HR38" s="368"/>
      <c r="HS38" s="368"/>
      <c r="HT38" s="368"/>
      <c r="HU38" s="368"/>
      <c r="HV38" s="368"/>
      <c r="HW38" s="368"/>
      <c r="HX38" s="368"/>
      <c r="HY38" s="368"/>
      <c r="HZ38" s="368"/>
      <c r="IA38" s="368"/>
      <c r="IB38" s="368"/>
      <c r="IC38" s="368"/>
      <c r="ID38" s="368"/>
      <c r="IE38" s="368"/>
      <c r="IF38" s="368"/>
      <c r="IG38" s="368"/>
      <c r="IH38" s="368"/>
      <c r="II38" s="368"/>
      <c r="IJ38" s="368"/>
      <c r="IK38" s="368"/>
      <c r="IL38" s="368"/>
      <c r="IM38" s="368"/>
      <c r="IN38" s="368"/>
      <c r="IO38" s="368"/>
      <c r="IP38" s="368"/>
      <c r="IQ38" s="368"/>
      <c r="IR38" s="368"/>
      <c r="IS38" s="368"/>
      <c r="IT38" s="368"/>
      <c r="IU38" s="368"/>
      <c r="IV38" s="368"/>
      <c r="IW38" s="368"/>
      <c r="IX38" s="368"/>
      <c r="IY38" s="368"/>
      <c r="IZ38" s="368"/>
      <c r="JA38" s="368"/>
      <c r="JB38" s="368"/>
      <c r="JC38" s="368"/>
      <c r="JD38" s="368"/>
      <c r="JE38" s="368"/>
      <c r="JF38" s="368"/>
      <c r="JG38" s="368"/>
      <c r="JH38" s="368"/>
      <c r="JI38" s="368"/>
      <c r="JJ38" s="368"/>
      <c r="JK38" s="368"/>
      <c r="JL38" s="368"/>
      <c r="JM38" s="368"/>
      <c r="JN38" s="368"/>
      <c r="JO38" s="368"/>
      <c r="JP38" s="368"/>
      <c r="JQ38" s="368"/>
      <c r="JR38" s="368"/>
      <c r="JS38" s="368"/>
      <c r="JT38" s="368"/>
      <c r="JU38" s="368"/>
      <c r="JV38" s="368"/>
      <c r="JW38" s="368"/>
      <c r="JX38" s="368"/>
      <c r="JY38" s="368"/>
      <c r="JZ38" s="368"/>
      <c r="KA38" s="368"/>
      <c r="KB38" s="368"/>
      <c r="KC38" s="368"/>
      <c r="KD38" s="368"/>
      <c r="KE38" s="368"/>
      <c r="KF38" s="368"/>
      <c r="KG38" s="368"/>
      <c r="KH38" s="368"/>
      <c r="KI38" s="368"/>
      <c r="KJ38" s="368"/>
      <c r="KK38" s="368"/>
      <c r="KL38" s="368"/>
      <c r="KM38" s="368"/>
      <c r="KN38" s="368"/>
      <c r="KO38" s="368"/>
      <c r="KP38" s="368"/>
      <c r="KQ38" s="368"/>
      <c r="KR38" s="368"/>
      <c r="KS38" s="368"/>
      <c r="KT38" s="368"/>
      <c r="KU38" s="368"/>
      <c r="KV38" s="368"/>
      <c r="KW38" s="368"/>
      <c r="KX38" s="368"/>
      <c r="KY38" s="368"/>
      <c r="KZ38" s="368"/>
      <c r="LA38" s="368"/>
      <c r="LB38" s="368"/>
      <c r="LC38" s="368"/>
      <c r="LD38" s="368"/>
      <c r="LE38" s="368"/>
      <c r="LF38" s="368"/>
      <c r="LG38" s="368"/>
      <c r="LH38" s="368"/>
      <c r="LI38" s="368"/>
      <c r="LJ38" s="368"/>
      <c r="LK38" s="368"/>
      <c r="LL38" s="368"/>
      <c r="LM38" s="368"/>
      <c r="LN38" s="368"/>
      <c r="LO38" s="368"/>
      <c r="LP38" s="368"/>
      <c r="LQ38" s="368"/>
      <c r="LR38" s="368"/>
      <c r="LS38" s="368"/>
      <c r="LT38" s="368"/>
      <c r="LU38" s="368"/>
      <c r="LV38" s="368"/>
      <c r="LW38" s="368"/>
      <c r="LX38" s="368"/>
      <c r="LY38" s="368"/>
      <c r="LZ38" s="368"/>
      <c r="MA38" s="368"/>
      <c r="MB38" s="368"/>
      <c r="MC38" s="368"/>
      <c r="MD38" s="368"/>
      <c r="ME38" s="368"/>
      <c r="MF38" s="368"/>
      <c r="MG38" s="368"/>
      <c r="MH38" s="368"/>
      <c r="MI38" s="368"/>
      <c r="MJ38" s="368"/>
      <c r="MK38" s="368"/>
      <c r="ML38" s="368"/>
      <c r="MM38" s="368"/>
      <c r="MN38" s="368"/>
      <c r="MO38" s="368"/>
      <c r="MP38" s="368"/>
      <c r="MQ38" s="368"/>
      <c r="MR38" s="368"/>
      <c r="MS38" s="368"/>
      <c r="MT38" s="368"/>
      <c r="MU38" s="368"/>
      <c r="MV38" s="368"/>
      <c r="MW38" s="368"/>
      <c r="MX38" s="368"/>
      <c r="MY38" s="368"/>
      <c r="MZ38" s="368"/>
      <c r="NA38" s="368"/>
      <c r="NB38" s="368"/>
      <c r="NC38" s="368"/>
      <c r="ND38" s="368"/>
      <c r="NE38" s="368"/>
      <c r="NF38" s="368"/>
      <c r="NG38" s="368"/>
      <c r="NH38" s="368"/>
      <c r="NI38" s="368"/>
      <c r="NJ38" s="368"/>
      <c r="NK38" s="368"/>
      <c r="NL38" s="368"/>
      <c r="NM38" s="368"/>
      <c r="NN38" s="368"/>
      <c r="NO38" s="368"/>
      <c r="NP38" s="368"/>
      <c r="NQ38" s="368"/>
      <c r="NR38" s="368"/>
      <c r="NS38" s="368"/>
      <c r="NT38" s="368"/>
      <c r="NU38" s="368"/>
      <c r="NV38" s="368"/>
      <c r="NW38" s="368"/>
      <c r="NX38" s="368"/>
      <c r="NY38" s="368"/>
      <c r="NZ38" s="368"/>
      <c r="OA38" s="368"/>
      <c r="OB38" s="368"/>
      <c r="OC38" s="368"/>
      <c r="OD38" s="368"/>
      <c r="OE38" s="368"/>
      <c r="OF38" s="368"/>
      <c r="OG38" s="368"/>
      <c r="OH38" s="368"/>
      <c r="OI38" s="368"/>
      <c r="OJ38" s="368"/>
      <c r="OK38" s="368"/>
      <c r="OL38" s="368"/>
      <c r="OM38" s="368"/>
      <c r="ON38" s="368"/>
      <c r="OO38" s="368"/>
      <c r="OP38" s="368"/>
      <c r="OQ38" s="368"/>
      <c r="OR38" s="368"/>
      <c r="OS38" s="368"/>
      <c r="OT38" s="368"/>
      <c r="OU38" s="368"/>
      <c r="OV38" s="368"/>
      <c r="OW38" s="368"/>
      <c r="OX38" s="368"/>
      <c r="OY38" s="368"/>
      <c r="OZ38" s="368"/>
      <c r="PA38" s="368"/>
      <c r="PB38" s="368"/>
      <c r="PC38" s="368"/>
      <c r="PD38" s="368"/>
      <c r="PE38" s="368"/>
      <c r="PF38" s="368"/>
      <c r="PG38" s="368"/>
      <c r="PH38" s="368"/>
      <c r="PI38" s="368"/>
      <c r="PJ38" s="368"/>
    </row>
    <row r="39" spans="1:426" s="331" customFormat="1" ht="16.5" customHeight="1">
      <c r="A39" s="335">
        <f>+A19+1</f>
        <v>14</v>
      </c>
      <c r="B39" s="353" t="s">
        <v>289</v>
      </c>
      <c r="C39" s="346" t="s">
        <v>182</v>
      </c>
      <c r="D39" s="366" t="s">
        <v>2537</v>
      </c>
      <c r="E39" s="354" t="s">
        <v>402</v>
      </c>
      <c r="F39" s="339">
        <v>1</v>
      </c>
      <c r="G39" s="374"/>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370"/>
      <c r="AT39" s="370"/>
      <c r="AU39" s="370"/>
      <c r="AV39" s="370"/>
      <c r="AW39" s="370"/>
      <c r="AX39" s="370"/>
      <c r="AY39" s="370"/>
      <c r="AZ39" s="370"/>
      <c r="BA39" s="370"/>
      <c r="BB39" s="370"/>
      <c r="BC39" s="370"/>
      <c r="BD39" s="370"/>
      <c r="BE39" s="370"/>
      <c r="BF39" s="370"/>
      <c r="BG39" s="370"/>
      <c r="BH39" s="370"/>
      <c r="BI39" s="370"/>
      <c r="BJ39" s="370"/>
      <c r="BK39" s="370"/>
      <c r="BL39" s="370"/>
      <c r="BM39" s="370"/>
      <c r="BN39" s="370"/>
      <c r="BO39" s="370"/>
      <c r="BP39" s="370"/>
      <c r="BQ39" s="370"/>
      <c r="BR39" s="370"/>
      <c r="BS39" s="370"/>
      <c r="BT39" s="370"/>
      <c r="BU39" s="370"/>
      <c r="BV39" s="370"/>
      <c r="BW39" s="370"/>
      <c r="BX39" s="370"/>
      <c r="BY39" s="370"/>
      <c r="BZ39" s="370"/>
      <c r="CA39" s="370"/>
      <c r="CB39" s="370"/>
      <c r="CC39" s="370"/>
      <c r="CD39" s="370"/>
      <c r="CE39" s="370"/>
      <c r="CF39" s="370"/>
      <c r="CG39" s="370"/>
      <c r="CH39" s="370"/>
      <c r="CI39" s="370"/>
      <c r="CJ39" s="370"/>
      <c r="CK39" s="370"/>
      <c r="CL39" s="370"/>
      <c r="CM39" s="370"/>
      <c r="CN39" s="370"/>
      <c r="CO39" s="370"/>
      <c r="CP39" s="370"/>
      <c r="CQ39" s="370"/>
      <c r="CR39" s="370"/>
      <c r="CS39" s="370"/>
      <c r="CT39" s="370"/>
      <c r="CU39" s="370"/>
      <c r="CV39" s="370"/>
      <c r="CW39" s="370"/>
      <c r="CX39" s="370"/>
      <c r="CY39" s="370"/>
      <c r="CZ39" s="370"/>
      <c r="DA39" s="370"/>
      <c r="DB39" s="370"/>
      <c r="DC39" s="370"/>
      <c r="DD39" s="370"/>
      <c r="DE39" s="370"/>
      <c r="DF39" s="370"/>
      <c r="DG39" s="370"/>
      <c r="DH39" s="370"/>
      <c r="DI39" s="370"/>
      <c r="DJ39" s="370"/>
      <c r="DK39" s="370"/>
      <c r="DL39" s="370"/>
      <c r="DM39" s="370"/>
      <c r="DN39" s="370"/>
      <c r="DO39" s="370"/>
      <c r="DP39" s="370"/>
      <c r="DQ39" s="370"/>
      <c r="DR39" s="370"/>
      <c r="DS39" s="370"/>
      <c r="DT39" s="370"/>
      <c r="DU39" s="370"/>
      <c r="DV39" s="370"/>
      <c r="DW39" s="370"/>
      <c r="DX39" s="370"/>
      <c r="DY39" s="370"/>
      <c r="DZ39" s="370"/>
      <c r="EA39" s="370"/>
      <c r="EB39" s="370"/>
      <c r="EC39" s="370"/>
      <c r="ED39" s="370"/>
      <c r="EE39" s="370"/>
      <c r="EF39" s="370"/>
      <c r="EG39" s="370"/>
      <c r="EH39" s="370"/>
      <c r="EI39" s="370"/>
      <c r="EJ39" s="370"/>
      <c r="EK39" s="370"/>
      <c r="EL39" s="370"/>
      <c r="EM39" s="370"/>
      <c r="EN39" s="370"/>
      <c r="EO39" s="370"/>
    </row>
    <row r="40" spans="1:426" s="331" customFormat="1" ht="16.5" customHeight="1">
      <c r="A40" s="340"/>
      <c r="B40" s="336"/>
      <c r="C40" s="348" t="s">
        <v>188</v>
      </c>
      <c r="D40" s="348"/>
      <c r="E40" s="349">
        <v>1</v>
      </c>
      <c r="F40" s="339"/>
      <c r="G40" s="369"/>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0"/>
      <c r="AL40" s="370"/>
      <c r="AM40" s="370"/>
      <c r="AN40" s="370"/>
      <c r="AO40" s="370"/>
      <c r="AP40" s="370"/>
      <c r="AQ40" s="370"/>
      <c r="AR40" s="370"/>
      <c r="AS40" s="370"/>
      <c r="AT40" s="370"/>
      <c r="AU40" s="370"/>
      <c r="AV40" s="370"/>
      <c r="AW40" s="370"/>
      <c r="AX40" s="370"/>
      <c r="AY40" s="370"/>
      <c r="AZ40" s="370"/>
      <c r="BA40" s="370"/>
      <c r="BB40" s="370"/>
      <c r="BC40" s="370"/>
      <c r="BD40" s="370"/>
      <c r="BE40" s="370"/>
      <c r="BF40" s="370"/>
      <c r="BG40" s="370"/>
      <c r="BH40" s="370"/>
      <c r="BI40" s="370"/>
      <c r="BJ40" s="370"/>
      <c r="BK40" s="370"/>
      <c r="BL40" s="370"/>
      <c r="BM40" s="370"/>
      <c r="BN40" s="370"/>
      <c r="BO40" s="370"/>
      <c r="BP40" s="370"/>
      <c r="BQ40" s="370"/>
      <c r="BR40" s="370"/>
      <c r="BS40" s="370"/>
      <c r="BT40" s="370"/>
      <c r="BU40" s="370"/>
      <c r="BV40" s="370"/>
      <c r="BW40" s="370"/>
      <c r="BX40" s="370"/>
      <c r="BY40" s="370"/>
      <c r="BZ40" s="370"/>
      <c r="CA40" s="370"/>
      <c r="CB40" s="370"/>
      <c r="CC40" s="370"/>
      <c r="CD40" s="370"/>
      <c r="CE40" s="370"/>
      <c r="CF40" s="370"/>
      <c r="CG40" s="370"/>
      <c r="CH40" s="370"/>
      <c r="CI40" s="370"/>
      <c r="CJ40" s="370"/>
      <c r="CK40" s="370"/>
      <c r="CL40" s="370"/>
      <c r="CM40" s="370"/>
      <c r="CN40" s="370"/>
      <c r="CO40" s="370"/>
      <c r="CP40" s="370"/>
      <c r="CQ40" s="370"/>
      <c r="CR40" s="370"/>
      <c r="CS40" s="370"/>
      <c r="CT40" s="370"/>
      <c r="CU40" s="370"/>
      <c r="CV40" s="370"/>
      <c r="CW40" s="370"/>
      <c r="CX40" s="370"/>
      <c r="CY40" s="370"/>
      <c r="CZ40" s="370"/>
      <c r="DA40" s="370"/>
      <c r="DB40" s="370"/>
      <c r="DC40" s="370"/>
      <c r="DD40" s="370"/>
      <c r="DE40" s="370"/>
      <c r="DF40" s="370"/>
      <c r="DG40" s="370"/>
      <c r="DH40" s="370"/>
      <c r="DI40" s="370"/>
      <c r="DJ40" s="370"/>
      <c r="DK40" s="370"/>
      <c r="DL40" s="370"/>
      <c r="DM40" s="370"/>
      <c r="DN40" s="370"/>
      <c r="DO40" s="370"/>
      <c r="DP40" s="370"/>
      <c r="DQ40" s="370"/>
      <c r="DR40" s="370"/>
      <c r="DS40" s="370"/>
      <c r="DT40" s="370"/>
      <c r="DU40" s="370"/>
      <c r="DV40" s="370"/>
      <c r="DW40" s="370"/>
      <c r="DX40" s="370"/>
      <c r="DY40" s="370"/>
      <c r="DZ40" s="370"/>
      <c r="EA40" s="370"/>
      <c r="EB40" s="370"/>
      <c r="EC40" s="370"/>
      <c r="ED40" s="370"/>
      <c r="EE40" s="370"/>
      <c r="EF40" s="370"/>
      <c r="EG40" s="370"/>
      <c r="EH40" s="370"/>
      <c r="EI40" s="370"/>
      <c r="EJ40" s="370"/>
      <c r="EK40" s="370"/>
      <c r="EL40" s="370"/>
      <c r="EM40" s="370"/>
      <c r="EN40" s="370"/>
      <c r="EO40" s="370"/>
      <c r="EP40" s="370"/>
      <c r="EQ40" s="370"/>
      <c r="ER40" s="370"/>
      <c r="ES40" s="370"/>
      <c r="ET40" s="370"/>
      <c r="EU40" s="370"/>
      <c r="EV40" s="370"/>
      <c r="EW40" s="370"/>
      <c r="EX40" s="370"/>
      <c r="EY40" s="370"/>
      <c r="EZ40" s="370"/>
      <c r="FA40" s="370"/>
      <c r="FB40" s="370"/>
      <c r="FC40" s="370"/>
      <c r="FD40" s="370"/>
      <c r="FE40" s="370"/>
      <c r="FF40" s="370"/>
      <c r="FG40" s="370"/>
      <c r="FH40" s="370"/>
      <c r="FI40" s="370"/>
      <c r="FJ40" s="370"/>
      <c r="FK40" s="370"/>
      <c r="FL40" s="370"/>
      <c r="FM40" s="370"/>
      <c r="FN40" s="370"/>
      <c r="FO40" s="370"/>
      <c r="FP40" s="370"/>
      <c r="FQ40" s="370"/>
      <c r="FR40" s="370"/>
      <c r="FS40" s="370"/>
      <c r="FT40" s="370"/>
      <c r="FU40" s="370"/>
      <c r="FV40" s="370"/>
      <c r="FW40" s="370"/>
      <c r="FX40" s="370"/>
      <c r="FY40" s="370"/>
      <c r="FZ40" s="370"/>
      <c r="GA40" s="370"/>
      <c r="GB40" s="370"/>
      <c r="GC40" s="370"/>
      <c r="GD40" s="370"/>
      <c r="GE40" s="370"/>
      <c r="GF40" s="370"/>
      <c r="GG40" s="370"/>
      <c r="GH40" s="370"/>
      <c r="GI40" s="370"/>
      <c r="GJ40" s="370"/>
      <c r="GK40" s="370"/>
      <c r="GL40" s="370"/>
      <c r="GM40" s="370"/>
      <c r="GN40" s="370"/>
      <c r="GO40" s="370"/>
      <c r="GP40" s="370"/>
      <c r="GQ40" s="370"/>
      <c r="GR40" s="370"/>
      <c r="GS40" s="370"/>
      <c r="GT40" s="370"/>
      <c r="GU40" s="370"/>
      <c r="GV40" s="370"/>
      <c r="GW40" s="370"/>
      <c r="GX40" s="370"/>
      <c r="GY40" s="370"/>
      <c r="GZ40" s="370"/>
      <c r="HA40" s="370"/>
      <c r="HB40" s="370"/>
      <c r="HC40" s="370"/>
      <c r="HD40" s="370"/>
      <c r="HE40" s="370"/>
      <c r="HF40" s="370"/>
      <c r="HG40" s="370"/>
      <c r="HH40" s="370"/>
      <c r="HI40" s="370"/>
      <c r="HJ40" s="370"/>
      <c r="HK40" s="370"/>
      <c r="HL40" s="370"/>
      <c r="HM40" s="370"/>
      <c r="HN40" s="370"/>
      <c r="HO40" s="370"/>
      <c r="HP40" s="370"/>
      <c r="HQ40" s="370"/>
      <c r="HR40" s="370"/>
      <c r="HS40" s="370"/>
      <c r="HT40" s="370"/>
      <c r="HU40" s="370"/>
      <c r="HV40" s="370"/>
      <c r="HW40" s="370"/>
      <c r="HX40" s="370"/>
      <c r="HY40" s="370"/>
      <c r="HZ40" s="370"/>
      <c r="IA40" s="370"/>
      <c r="IB40" s="370"/>
      <c r="IC40" s="370"/>
      <c r="ID40" s="370"/>
      <c r="IE40" s="370"/>
      <c r="IF40" s="370"/>
      <c r="IG40" s="370"/>
      <c r="IH40" s="370"/>
      <c r="II40" s="370"/>
      <c r="IJ40" s="370"/>
      <c r="IK40" s="370"/>
      <c r="IL40" s="370"/>
      <c r="IM40" s="370"/>
      <c r="IN40" s="370"/>
      <c r="IO40" s="370"/>
      <c r="IP40" s="370"/>
      <c r="IQ40" s="370"/>
      <c r="IR40" s="370"/>
      <c r="IS40" s="370"/>
      <c r="IT40" s="370"/>
      <c r="IU40" s="370"/>
      <c r="IV40" s="370"/>
      <c r="IW40" s="370"/>
      <c r="IX40" s="370"/>
      <c r="IY40" s="370"/>
      <c r="IZ40" s="370"/>
      <c r="JA40" s="370"/>
      <c r="JB40" s="370"/>
      <c r="JC40" s="370"/>
      <c r="JD40" s="370"/>
      <c r="JE40" s="370"/>
      <c r="JF40" s="370"/>
      <c r="JG40" s="370"/>
      <c r="JH40" s="370"/>
      <c r="JI40" s="370"/>
      <c r="JJ40" s="370"/>
      <c r="JK40" s="370"/>
      <c r="JL40" s="370"/>
      <c r="JM40" s="370"/>
      <c r="JN40" s="370"/>
      <c r="JO40" s="370"/>
      <c r="JP40" s="370"/>
      <c r="JQ40" s="370"/>
      <c r="JR40" s="370"/>
      <c r="JS40" s="370"/>
      <c r="JT40" s="370"/>
      <c r="JU40" s="370"/>
      <c r="JV40" s="370"/>
      <c r="JW40" s="370"/>
      <c r="JX40" s="370"/>
      <c r="JY40" s="370"/>
      <c r="JZ40" s="370"/>
      <c r="KA40" s="370"/>
      <c r="KB40" s="370"/>
      <c r="KC40" s="370"/>
      <c r="KD40" s="370"/>
      <c r="KE40" s="370"/>
      <c r="KF40" s="370"/>
      <c r="KG40" s="370"/>
      <c r="KH40" s="370"/>
      <c r="KI40" s="370"/>
      <c r="KJ40" s="370"/>
      <c r="KK40" s="370"/>
      <c r="KL40" s="370"/>
      <c r="KM40" s="370"/>
      <c r="KN40" s="370"/>
      <c r="KO40" s="370"/>
      <c r="KP40" s="370"/>
      <c r="KQ40" s="370"/>
      <c r="KR40" s="370"/>
      <c r="KS40" s="370"/>
      <c r="KT40" s="370"/>
      <c r="KU40" s="370"/>
      <c r="KV40" s="370"/>
      <c r="KW40" s="370"/>
      <c r="KX40" s="370"/>
      <c r="KY40" s="370"/>
      <c r="KZ40" s="370"/>
      <c r="LA40" s="370"/>
      <c r="LB40" s="370"/>
      <c r="LC40" s="370"/>
      <c r="LD40" s="370"/>
      <c r="LE40" s="370"/>
      <c r="LF40" s="370"/>
      <c r="LG40" s="370"/>
      <c r="LH40" s="370"/>
      <c r="LI40" s="370"/>
      <c r="LJ40" s="370"/>
      <c r="LK40" s="370"/>
      <c r="LL40" s="370"/>
      <c r="LM40" s="370"/>
      <c r="LN40" s="370"/>
      <c r="LO40" s="370"/>
      <c r="LP40" s="370"/>
      <c r="LQ40" s="370"/>
      <c r="LR40" s="370"/>
      <c r="LS40" s="370"/>
      <c r="LT40" s="370"/>
      <c r="LU40" s="370"/>
      <c r="LV40" s="370"/>
      <c r="LW40" s="370"/>
      <c r="LX40" s="370"/>
      <c r="LY40" s="370"/>
      <c r="LZ40" s="370"/>
      <c r="MA40" s="370"/>
      <c r="MB40" s="370"/>
      <c r="MC40" s="370"/>
      <c r="MD40" s="370"/>
      <c r="ME40" s="370"/>
      <c r="MF40" s="370"/>
      <c r="MG40" s="370"/>
      <c r="MH40" s="370"/>
      <c r="MI40" s="370"/>
      <c r="MJ40" s="370"/>
      <c r="MK40" s="370"/>
      <c r="ML40" s="370"/>
      <c r="MM40" s="370"/>
      <c r="MN40" s="370"/>
      <c r="MO40" s="370"/>
      <c r="MP40" s="370"/>
      <c r="MQ40" s="370"/>
      <c r="MR40" s="370"/>
      <c r="MS40" s="370"/>
      <c r="MT40" s="370"/>
      <c r="MU40" s="370"/>
      <c r="MV40" s="370"/>
      <c r="MW40" s="370"/>
      <c r="MX40" s="370"/>
      <c r="MY40" s="370"/>
      <c r="MZ40" s="370"/>
      <c r="NA40" s="370"/>
      <c r="NB40" s="370"/>
      <c r="NC40" s="370"/>
      <c r="ND40" s="370"/>
      <c r="NE40" s="370"/>
      <c r="NF40" s="370"/>
      <c r="NG40" s="370"/>
      <c r="NH40" s="370"/>
      <c r="NI40" s="370"/>
      <c r="NJ40" s="370"/>
      <c r="NK40" s="370"/>
      <c r="NL40" s="370"/>
      <c r="NM40" s="370"/>
      <c r="NN40" s="370"/>
      <c r="NO40" s="370"/>
      <c r="NP40" s="370"/>
      <c r="NQ40" s="370"/>
      <c r="NR40" s="370"/>
      <c r="NS40" s="370"/>
      <c r="NT40" s="370"/>
      <c r="NU40" s="370"/>
      <c r="NV40" s="370"/>
      <c r="NW40" s="370"/>
      <c r="NX40" s="370"/>
      <c r="NY40" s="370"/>
      <c r="NZ40" s="370"/>
      <c r="OA40" s="370"/>
      <c r="OB40" s="370"/>
      <c r="OC40" s="370"/>
      <c r="OD40" s="370"/>
      <c r="OE40" s="370"/>
      <c r="OF40" s="370"/>
      <c r="OG40" s="370"/>
      <c r="OH40" s="370"/>
      <c r="OI40" s="370"/>
      <c r="OJ40" s="370"/>
      <c r="OK40" s="370"/>
      <c r="OL40" s="370"/>
      <c r="OM40" s="370"/>
      <c r="ON40" s="370"/>
      <c r="OO40" s="370"/>
      <c r="OP40" s="370"/>
      <c r="OQ40" s="370"/>
      <c r="OR40" s="370"/>
      <c r="OS40" s="370"/>
      <c r="OT40" s="370"/>
      <c r="OU40" s="370"/>
      <c r="OV40" s="370"/>
      <c r="OW40" s="370"/>
      <c r="OX40" s="370"/>
      <c r="OY40" s="370"/>
      <c r="OZ40" s="370"/>
      <c r="PA40" s="370"/>
      <c r="PB40" s="370"/>
      <c r="PC40" s="370"/>
      <c r="PD40" s="370"/>
      <c r="PE40" s="370"/>
      <c r="PF40" s="370"/>
      <c r="PG40" s="370"/>
      <c r="PH40" s="370"/>
      <c r="PI40" s="370"/>
      <c r="PJ40" s="370"/>
    </row>
    <row r="41" spans="1:426" s="331" customFormat="1" ht="16.5" customHeight="1">
      <c r="A41" s="340"/>
      <c r="B41" s="336"/>
      <c r="C41" s="348" t="s">
        <v>190</v>
      </c>
      <c r="D41" s="348"/>
      <c r="E41" s="349">
        <v>2</v>
      </c>
      <c r="F41" s="339"/>
      <c r="G41" s="369"/>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370"/>
      <c r="AT41" s="370"/>
      <c r="AU41" s="370"/>
      <c r="AV41" s="370"/>
      <c r="AW41" s="370"/>
      <c r="AX41" s="370"/>
      <c r="AY41" s="370"/>
      <c r="AZ41" s="370"/>
      <c r="BA41" s="370"/>
      <c r="BB41" s="370"/>
      <c r="BC41" s="370"/>
      <c r="BD41" s="370"/>
      <c r="BE41" s="370"/>
      <c r="BF41" s="370"/>
      <c r="BG41" s="370"/>
      <c r="BH41" s="370"/>
      <c r="BI41" s="370"/>
      <c r="BJ41" s="370"/>
      <c r="BK41" s="370"/>
      <c r="BL41" s="370"/>
      <c r="BM41" s="370"/>
      <c r="BN41" s="370"/>
      <c r="BO41" s="370"/>
      <c r="BP41" s="370"/>
      <c r="BQ41" s="370"/>
      <c r="BR41" s="370"/>
      <c r="BS41" s="370"/>
      <c r="BT41" s="370"/>
      <c r="BU41" s="370"/>
      <c r="BV41" s="370"/>
      <c r="BW41" s="370"/>
      <c r="BX41" s="370"/>
      <c r="BY41" s="370"/>
      <c r="BZ41" s="370"/>
      <c r="CA41" s="370"/>
      <c r="CB41" s="370"/>
      <c r="CC41" s="370"/>
      <c r="CD41" s="370"/>
      <c r="CE41" s="370"/>
      <c r="CF41" s="370"/>
      <c r="CG41" s="370"/>
      <c r="CH41" s="370"/>
      <c r="CI41" s="370"/>
      <c r="CJ41" s="370"/>
      <c r="CK41" s="370"/>
      <c r="CL41" s="370"/>
      <c r="CM41" s="370"/>
      <c r="CN41" s="370"/>
      <c r="CO41" s="370"/>
      <c r="CP41" s="370"/>
      <c r="CQ41" s="370"/>
      <c r="CR41" s="370"/>
      <c r="CS41" s="370"/>
      <c r="CT41" s="370"/>
      <c r="CU41" s="370"/>
      <c r="CV41" s="370"/>
      <c r="CW41" s="370"/>
      <c r="CX41" s="370"/>
      <c r="CY41" s="370"/>
      <c r="CZ41" s="370"/>
      <c r="DA41" s="370"/>
      <c r="DB41" s="370"/>
      <c r="DC41" s="370"/>
      <c r="DD41" s="370"/>
      <c r="DE41" s="370"/>
      <c r="DF41" s="370"/>
      <c r="DG41" s="370"/>
      <c r="DH41" s="370"/>
      <c r="DI41" s="370"/>
      <c r="DJ41" s="370"/>
      <c r="DK41" s="370"/>
      <c r="DL41" s="370"/>
      <c r="DM41" s="370"/>
      <c r="DN41" s="370"/>
      <c r="DO41" s="370"/>
      <c r="DP41" s="370"/>
      <c r="DQ41" s="370"/>
      <c r="DR41" s="370"/>
      <c r="DS41" s="370"/>
      <c r="DT41" s="370"/>
      <c r="DU41" s="370"/>
      <c r="DV41" s="370"/>
      <c r="DW41" s="370"/>
      <c r="DX41" s="370"/>
      <c r="DY41" s="370"/>
      <c r="DZ41" s="370"/>
      <c r="EA41" s="370"/>
      <c r="EB41" s="370"/>
      <c r="EC41" s="370"/>
      <c r="ED41" s="370"/>
      <c r="EE41" s="370"/>
      <c r="EF41" s="370"/>
      <c r="EG41" s="370"/>
      <c r="EH41" s="370"/>
      <c r="EI41" s="370"/>
      <c r="EJ41" s="370"/>
      <c r="EK41" s="370"/>
      <c r="EL41" s="370"/>
      <c r="EM41" s="370"/>
      <c r="EN41" s="370"/>
      <c r="EO41" s="370"/>
      <c r="EP41" s="370"/>
      <c r="EQ41" s="370"/>
      <c r="ER41" s="370"/>
      <c r="ES41" s="370"/>
      <c r="ET41" s="370"/>
      <c r="EU41" s="370"/>
      <c r="EV41" s="370"/>
      <c r="EW41" s="370"/>
      <c r="EX41" s="370"/>
      <c r="EY41" s="370"/>
      <c r="EZ41" s="370"/>
      <c r="FA41" s="370"/>
      <c r="FB41" s="370"/>
      <c r="FC41" s="370"/>
      <c r="FD41" s="370"/>
      <c r="FE41" s="370"/>
      <c r="FF41" s="370"/>
      <c r="FG41" s="370"/>
      <c r="FH41" s="370"/>
      <c r="FI41" s="370"/>
      <c r="FJ41" s="370"/>
      <c r="FK41" s="370"/>
      <c r="FL41" s="370"/>
      <c r="FM41" s="370"/>
      <c r="FN41" s="370"/>
      <c r="FO41" s="370"/>
      <c r="FP41" s="370"/>
      <c r="FQ41" s="370"/>
      <c r="FR41" s="370"/>
      <c r="FS41" s="370"/>
      <c r="FT41" s="370"/>
      <c r="FU41" s="370"/>
      <c r="FV41" s="370"/>
      <c r="FW41" s="370"/>
      <c r="FX41" s="370"/>
      <c r="FY41" s="370"/>
      <c r="FZ41" s="370"/>
      <c r="GA41" s="370"/>
      <c r="GB41" s="370"/>
      <c r="GC41" s="370"/>
      <c r="GD41" s="370"/>
      <c r="GE41" s="370"/>
      <c r="GF41" s="370"/>
      <c r="GG41" s="370"/>
      <c r="GH41" s="370"/>
      <c r="GI41" s="370"/>
      <c r="GJ41" s="370"/>
      <c r="GK41" s="370"/>
      <c r="GL41" s="370"/>
      <c r="GM41" s="370"/>
      <c r="GN41" s="370"/>
      <c r="GO41" s="370"/>
      <c r="GP41" s="370"/>
      <c r="GQ41" s="370"/>
      <c r="GR41" s="370"/>
      <c r="GS41" s="370"/>
      <c r="GT41" s="370"/>
      <c r="GU41" s="370"/>
      <c r="GV41" s="370"/>
      <c r="GW41" s="370"/>
      <c r="GX41" s="370"/>
      <c r="GY41" s="370"/>
      <c r="GZ41" s="370"/>
      <c r="HA41" s="370"/>
      <c r="HB41" s="370"/>
      <c r="HC41" s="370"/>
      <c r="HD41" s="370"/>
      <c r="HE41" s="370"/>
      <c r="HF41" s="370"/>
      <c r="HG41" s="370"/>
      <c r="HH41" s="370"/>
      <c r="HI41" s="370"/>
      <c r="HJ41" s="370"/>
      <c r="HK41" s="370"/>
      <c r="HL41" s="370"/>
      <c r="HM41" s="370"/>
      <c r="HN41" s="370"/>
      <c r="HO41" s="370"/>
      <c r="HP41" s="370"/>
      <c r="HQ41" s="370"/>
      <c r="HR41" s="370"/>
      <c r="HS41" s="370"/>
      <c r="HT41" s="370"/>
      <c r="HU41" s="370"/>
      <c r="HV41" s="370"/>
      <c r="HW41" s="370"/>
      <c r="HX41" s="370"/>
      <c r="HY41" s="370"/>
      <c r="HZ41" s="370"/>
      <c r="IA41" s="370"/>
      <c r="IB41" s="370"/>
      <c r="IC41" s="370"/>
      <c r="ID41" s="370"/>
      <c r="IE41" s="370"/>
      <c r="IF41" s="370"/>
      <c r="IG41" s="370"/>
      <c r="IH41" s="370"/>
      <c r="II41" s="370"/>
      <c r="IJ41" s="370"/>
      <c r="IK41" s="370"/>
      <c r="IL41" s="370"/>
      <c r="IM41" s="370"/>
      <c r="IN41" s="370"/>
      <c r="IO41" s="370"/>
      <c r="IP41" s="370"/>
      <c r="IQ41" s="370"/>
      <c r="IR41" s="370"/>
      <c r="IS41" s="370"/>
      <c r="IT41" s="370"/>
      <c r="IU41" s="370"/>
      <c r="IV41" s="370"/>
      <c r="IW41" s="370"/>
      <c r="IX41" s="370"/>
      <c r="IY41" s="370"/>
      <c r="IZ41" s="370"/>
      <c r="JA41" s="370"/>
      <c r="JB41" s="370"/>
      <c r="JC41" s="370"/>
      <c r="JD41" s="370"/>
      <c r="JE41" s="370"/>
      <c r="JF41" s="370"/>
      <c r="JG41" s="370"/>
      <c r="JH41" s="370"/>
      <c r="JI41" s="370"/>
      <c r="JJ41" s="370"/>
      <c r="JK41" s="370"/>
      <c r="JL41" s="370"/>
      <c r="JM41" s="370"/>
      <c r="JN41" s="370"/>
      <c r="JO41" s="370"/>
      <c r="JP41" s="370"/>
      <c r="JQ41" s="370"/>
      <c r="JR41" s="370"/>
      <c r="JS41" s="370"/>
      <c r="JT41" s="370"/>
      <c r="JU41" s="370"/>
      <c r="JV41" s="370"/>
      <c r="JW41" s="370"/>
      <c r="JX41" s="370"/>
      <c r="JY41" s="370"/>
      <c r="JZ41" s="370"/>
      <c r="KA41" s="370"/>
      <c r="KB41" s="370"/>
      <c r="KC41" s="370"/>
      <c r="KD41" s="370"/>
      <c r="KE41" s="370"/>
      <c r="KF41" s="370"/>
      <c r="KG41" s="370"/>
      <c r="KH41" s="370"/>
      <c r="KI41" s="370"/>
      <c r="KJ41" s="370"/>
      <c r="KK41" s="370"/>
      <c r="KL41" s="370"/>
      <c r="KM41" s="370"/>
      <c r="KN41" s="370"/>
      <c r="KO41" s="370"/>
      <c r="KP41" s="370"/>
      <c r="KQ41" s="370"/>
      <c r="KR41" s="370"/>
      <c r="KS41" s="370"/>
      <c r="KT41" s="370"/>
      <c r="KU41" s="370"/>
      <c r="KV41" s="370"/>
      <c r="KW41" s="370"/>
      <c r="KX41" s="370"/>
      <c r="KY41" s="370"/>
      <c r="KZ41" s="370"/>
      <c r="LA41" s="370"/>
      <c r="LB41" s="370"/>
      <c r="LC41" s="370"/>
      <c r="LD41" s="370"/>
      <c r="LE41" s="370"/>
      <c r="LF41" s="370"/>
      <c r="LG41" s="370"/>
      <c r="LH41" s="370"/>
      <c r="LI41" s="370"/>
      <c r="LJ41" s="370"/>
      <c r="LK41" s="370"/>
      <c r="LL41" s="370"/>
      <c r="LM41" s="370"/>
      <c r="LN41" s="370"/>
      <c r="LO41" s="370"/>
      <c r="LP41" s="370"/>
      <c r="LQ41" s="370"/>
      <c r="LR41" s="370"/>
      <c r="LS41" s="370"/>
      <c r="LT41" s="370"/>
      <c r="LU41" s="370"/>
      <c r="LV41" s="370"/>
      <c r="LW41" s="370"/>
      <c r="LX41" s="370"/>
      <c r="LY41" s="370"/>
      <c r="LZ41" s="370"/>
      <c r="MA41" s="370"/>
      <c r="MB41" s="370"/>
      <c r="MC41" s="370"/>
      <c r="MD41" s="370"/>
      <c r="ME41" s="370"/>
      <c r="MF41" s="370"/>
      <c r="MG41" s="370"/>
      <c r="MH41" s="370"/>
      <c r="MI41" s="370"/>
      <c r="MJ41" s="370"/>
      <c r="MK41" s="370"/>
      <c r="ML41" s="370"/>
      <c r="MM41" s="370"/>
      <c r="MN41" s="370"/>
      <c r="MO41" s="370"/>
      <c r="MP41" s="370"/>
      <c r="MQ41" s="370"/>
      <c r="MR41" s="370"/>
      <c r="MS41" s="370"/>
      <c r="MT41" s="370"/>
      <c r="MU41" s="370"/>
      <c r="MV41" s="370"/>
      <c r="MW41" s="370"/>
      <c r="MX41" s="370"/>
      <c r="MY41" s="370"/>
      <c r="MZ41" s="370"/>
      <c r="NA41" s="370"/>
      <c r="NB41" s="370"/>
      <c r="NC41" s="370"/>
      <c r="ND41" s="370"/>
      <c r="NE41" s="370"/>
      <c r="NF41" s="370"/>
      <c r="NG41" s="370"/>
      <c r="NH41" s="370"/>
      <c r="NI41" s="370"/>
      <c r="NJ41" s="370"/>
      <c r="NK41" s="370"/>
      <c r="NL41" s="370"/>
      <c r="NM41" s="370"/>
      <c r="NN41" s="370"/>
      <c r="NO41" s="370"/>
      <c r="NP41" s="370"/>
      <c r="NQ41" s="370"/>
      <c r="NR41" s="370"/>
      <c r="NS41" s="370"/>
      <c r="NT41" s="370"/>
      <c r="NU41" s="370"/>
      <c r="NV41" s="370"/>
      <c r="NW41" s="370"/>
      <c r="NX41" s="370"/>
      <c r="NY41" s="370"/>
      <c r="NZ41" s="370"/>
      <c r="OA41" s="370"/>
      <c r="OB41" s="370"/>
      <c r="OC41" s="370"/>
      <c r="OD41" s="370"/>
      <c r="OE41" s="370"/>
      <c r="OF41" s="370"/>
      <c r="OG41" s="370"/>
      <c r="OH41" s="370"/>
      <c r="OI41" s="370"/>
      <c r="OJ41" s="370"/>
      <c r="OK41" s="370"/>
      <c r="OL41" s="370"/>
      <c r="OM41" s="370"/>
      <c r="ON41" s="370"/>
      <c r="OO41" s="370"/>
      <c r="OP41" s="370"/>
      <c r="OQ41" s="370"/>
      <c r="OR41" s="370"/>
      <c r="OS41" s="370"/>
      <c r="OT41" s="370"/>
      <c r="OU41" s="370"/>
      <c r="OV41" s="370"/>
      <c r="OW41" s="370"/>
      <c r="OX41" s="370"/>
      <c r="OY41" s="370"/>
      <c r="OZ41" s="370"/>
      <c r="PA41" s="370"/>
      <c r="PB41" s="370"/>
      <c r="PC41" s="370"/>
      <c r="PD41" s="370"/>
      <c r="PE41" s="370"/>
      <c r="PF41" s="370"/>
      <c r="PG41" s="370"/>
      <c r="PH41" s="370"/>
      <c r="PI41" s="370"/>
      <c r="PJ41" s="370"/>
    </row>
    <row r="42" spans="1:426" s="331" customFormat="1" ht="16.5" customHeight="1">
      <c r="A42" s="340"/>
      <c r="B42" s="336"/>
      <c r="C42" s="348" t="s">
        <v>192</v>
      </c>
      <c r="D42" s="348"/>
      <c r="E42" s="349">
        <v>3</v>
      </c>
      <c r="F42" s="339"/>
      <c r="G42" s="371"/>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370"/>
      <c r="AT42" s="370"/>
      <c r="AU42" s="370"/>
      <c r="AV42" s="370"/>
      <c r="AW42" s="370"/>
      <c r="AX42" s="370"/>
      <c r="AY42" s="370"/>
      <c r="AZ42" s="370"/>
      <c r="BA42" s="370"/>
      <c r="BB42" s="370"/>
      <c r="BC42" s="370"/>
      <c r="BD42" s="370"/>
      <c r="BE42" s="370"/>
      <c r="BF42" s="370"/>
      <c r="BG42" s="370"/>
      <c r="BH42" s="370"/>
      <c r="BI42" s="370"/>
      <c r="BJ42" s="370"/>
      <c r="BK42" s="370"/>
      <c r="BL42" s="370"/>
      <c r="BM42" s="370"/>
      <c r="BN42" s="370"/>
      <c r="BO42" s="370"/>
      <c r="BP42" s="370"/>
      <c r="BQ42" s="370"/>
      <c r="BR42" s="370"/>
      <c r="BS42" s="370"/>
      <c r="BT42" s="370"/>
      <c r="BU42" s="370"/>
      <c r="BV42" s="370"/>
      <c r="BW42" s="370"/>
      <c r="BX42" s="370"/>
      <c r="BY42" s="370"/>
      <c r="BZ42" s="370"/>
      <c r="CA42" s="370"/>
      <c r="CB42" s="370"/>
      <c r="CC42" s="370"/>
      <c r="CD42" s="370"/>
      <c r="CE42" s="370"/>
      <c r="CF42" s="370"/>
      <c r="CG42" s="370"/>
      <c r="CH42" s="370"/>
      <c r="CI42" s="370"/>
      <c r="CJ42" s="370"/>
      <c r="CK42" s="370"/>
      <c r="CL42" s="370"/>
      <c r="CM42" s="370"/>
      <c r="CN42" s="370"/>
      <c r="CO42" s="370"/>
      <c r="CP42" s="370"/>
      <c r="CQ42" s="370"/>
      <c r="CR42" s="370"/>
      <c r="CS42" s="370"/>
      <c r="CT42" s="370"/>
      <c r="CU42" s="370"/>
      <c r="CV42" s="370"/>
      <c r="CW42" s="370"/>
      <c r="CX42" s="370"/>
      <c r="CY42" s="370"/>
      <c r="CZ42" s="370"/>
      <c r="DA42" s="370"/>
      <c r="DB42" s="370"/>
      <c r="DC42" s="370"/>
      <c r="DD42" s="370"/>
      <c r="DE42" s="370"/>
      <c r="DF42" s="370"/>
      <c r="DG42" s="370"/>
      <c r="DH42" s="370"/>
      <c r="DI42" s="370"/>
      <c r="DJ42" s="370"/>
      <c r="DK42" s="370"/>
      <c r="DL42" s="370"/>
      <c r="DM42" s="370"/>
      <c r="DN42" s="370"/>
      <c r="DO42" s="370"/>
      <c r="DP42" s="370"/>
      <c r="DQ42" s="370"/>
      <c r="DR42" s="370"/>
      <c r="DS42" s="370"/>
      <c r="DT42" s="370"/>
      <c r="DU42" s="370"/>
      <c r="DV42" s="370"/>
      <c r="DW42" s="370"/>
      <c r="DX42" s="370"/>
      <c r="DY42" s="370"/>
      <c r="DZ42" s="370"/>
      <c r="EA42" s="370"/>
      <c r="EB42" s="370"/>
      <c r="EC42" s="370"/>
      <c r="ED42" s="370"/>
      <c r="EE42" s="370"/>
      <c r="EF42" s="370"/>
      <c r="EG42" s="370"/>
      <c r="EH42" s="370"/>
      <c r="EI42" s="370"/>
      <c r="EJ42" s="370"/>
      <c r="EK42" s="370"/>
      <c r="EL42" s="370"/>
      <c r="EM42" s="370"/>
      <c r="EN42" s="370"/>
      <c r="EO42" s="370"/>
      <c r="EP42" s="370"/>
      <c r="EQ42" s="370"/>
      <c r="ER42" s="370"/>
      <c r="ES42" s="370"/>
      <c r="ET42" s="370"/>
      <c r="EU42" s="370"/>
      <c r="EV42" s="370"/>
      <c r="EW42" s="370"/>
      <c r="EX42" s="370"/>
      <c r="EY42" s="370"/>
      <c r="EZ42" s="370"/>
      <c r="FA42" s="370"/>
      <c r="FB42" s="370"/>
      <c r="FC42" s="370"/>
      <c r="FD42" s="370"/>
      <c r="FE42" s="370"/>
      <c r="FF42" s="370"/>
      <c r="FG42" s="370"/>
      <c r="FH42" s="370"/>
      <c r="FI42" s="370"/>
      <c r="FJ42" s="370"/>
      <c r="FK42" s="370"/>
      <c r="FL42" s="370"/>
      <c r="FM42" s="370"/>
      <c r="FN42" s="370"/>
      <c r="FO42" s="370"/>
      <c r="FP42" s="370"/>
      <c r="FQ42" s="370"/>
      <c r="FR42" s="370"/>
      <c r="FS42" s="370"/>
      <c r="FT42" s="370"/>
      <c r="FU42" s="370"/>
      <c r="FV42" s="370"/>
      <c r="FW42" s="370"/>
      <c r="FX42" s="370"/>
      <c r="FY42" s="370"/>
      <c r="FZ42" s="370"/>
      <c r="GA42" s="370"/>
      <c r="GB42" s="370"/>
      <c r="GC42" s="370"/>
      <c r="GD42" s="370"/>
      <c r="GE42" s="370"/>
      <c r="GF42" s="370"/>
      <c r="GG42" s="370"/>
      <c r="GH42" s="370"/>
      <c r="GI42" s="370"/>
      <c r="GJ42" s="370"/>
      <c r="GK42" s="370"/>
      <c r="GL42" s="370"/>
      <c r="GM42" s="370"/>
      <c r="GN42" s="370"/>
      <c r="GO42" s="370"/>
      <c r="GP42" s="370"/>
      <c r="GQ42" s="370"/>
      <c r="GR42" s="370"/>
      <c r="GS42" s="370"/>
      <c r="GT42" s="370"/>
      <c r="GU42" s="370"/>
      <c r="GV42" s="370"/>
      <c r="GW42" s="370"/>
      <c r="GX42" s="370"/>
      <c r="GY42" s="370"/>
      <c r="GZ42" s="370"/>
      <c r="HA42" s="370"/>
      <c r="HB42" s="370"/>
      <c r="HC42" s="370"/>
      <c r="HD42" s="370"/>
      <c r="HE42" s="370"/>
      <c r="HF42" s="370"/>
      <c r="HG42" s="370"/>
      <c r="HH42" s="370"/>
      <c r="HI42" s="370"/>
      <c r="HJ42" s="370"/>
      <c r="HK42" s="370"/>
      <c r="HL42" s="370"/>
      <c r="HM42" s="370"/>
      <c r="HN42" s="370"/>
      <c r="HO42" s="370"/>
      <c r="HP42" s="370"/>
      <c r="HQ42" s="370"/>
      <c r="HR42" s="370"/>
      <c r="HS42" s="370"/>
      <c r="HT42" s="370"/>
      <c r="HU42" s="370"/>
      <c r="HV42" s="370"/>
      <c r="HW42" s="370"/>
      <c r="HX42" s="370"/>
      <c r="HY42" s="370"/>
      <c r="HZ42" s="370"/>
      <c r="IA42" s="370"/>
      <c r="IB42" s="370"/>
      <c r="IC42" s="370"/>
      <c r="ID42" s="370"/>
      <c r="IE42" s="370"/>
      <c r="IF42" s="370"/>
      <c r="IG42" s="370"/>
      <c r="IH42" s="370"/>
      <c r="II42" s="370"/>
      <c r="IJ42" s="370"/>
      <c r="IK42" s="370"/>
      <c r="IL42" s="370"/>
      <c r="IM42" s="370"/>
      <c r="IN42" s="370"/>
      <c r="IO42" s="370"/>
      <c r="IP42" s="370"/>
      <c r="IQ42" s="370"/>
      <c r="IR42" s="370"/>
      <c r="IS42" s="370"/>
      <c r="IT42" s="370"/>
      <c r="IU42" s="370"/>
      <c r="IV42" s="370"/>
      <c r="IW42" s="370"/>
      <c r="IX42" s="370"/>
      <c r="IY42" s="370"/>
      <c r="IZ42" s="370"/>
      <c r="JA42" s="370"/>
      <c r="JB42" s="370"/>
      <c r="JC42" s="370"/>
      <c r="JD42" s="370"/>
      <c r="JE42" s="370"/>
      <c r="JF42" s="370"/>
      <c r="JG42" s="370"/>
      <c r="JH42" s="370"/>
      <c r="JI42" s="370"/>
      <c r="JJ42" s="370"/>
      <c r="JK42" s="370"/>
      <c r="JL42" s="370"/>
      <c r="JM42" s="370"/>
      <c r="JN42" s="370"/>
      <c r="JO42" s="370"/>
      <c r="JP42" s="370"/>
      <c r="JQ42" s="370"/>
      <c r="JR42" s="370"/>
      <c r="JS42" s="370"/>
      <c r="JT42" s="370"/>
      <c r="JU42" s="370"/>
      <c r="JV42" s="370"/>
      <c r="JW42" s="370"/>
      <c r="JX42" s="370"/>
      <c r="JY42" s="370"/>
      <c r="JZ42" s="370"/>
      <c r="KA42" s="370"/>
      <c r="KB42" s="370"/>
      <c r="KC42" s="370"/>
      <c r="KD42" s="370"/>
      <c r="KE42" s="370"/>
      <c r="KF42" s="370"/>
      <c r="KG42" s="370"/>
      <c r="KH42" s="370"/>
      <c r="KI42" s="370"/>
      <c r="KJ42" s="370"/>
      <c r="KK42" s="370"/>
      <c r="KL42" s="370"/>
      <c r="KM42" s="370"/>
      <c r="KN42" s="370"/>
      <c r="KO42" s="370"/>
      <c r="KP42" s="370"/>
      <c r="KQ42" s="370"/>
      <c r="KR42" s="370"/>
      <c r="KS42" s="370"/>
      <c r="KT42" s="370"/>
      <c r="KU42" s="370"/>
      <c r="KV42" s="370"/>
      <c r="KW42" s="370"/>
      <c r="KX42" s="370"/>
      <c r="KY42" s="370"/>
      <c r="KZ42" s="370"/>
      <c r="LA42" s="370"/>
      <c r="LB42" s="370"/>
      <c r="LC42" s="370"/>
      <c r="LD42" s="370"/>
      <c r="LE42" s="370"/>
      <c r="LF42" s="370"/>
      <c r="LG42" s="370"/>
      <c r="LH42" s="370"/>
      <c r="LI42" s="370"/>
      <c r="LJ42" s="370"/>
      <c r="LK42" s="370"/>
      <c r="LL42" s="370"/>
      <c r="LM42" s="370"/>
      <c r="LN42" s="370"/>
      <c r="LO42" s="370"/>
      <c r="LP42" s="370"/>
      <c r="LQ42" s="370"/>
      <c r="LR42" s="370"/>
      <c r="LS42" s="370"/>
      <c r="LT42" s="370"/>
      <c r="LU42" s="370"/>
      <c r="LV42" s="370"/>
      <c r="LW42" s="370"/>
      <c r="LX42" s="370"/>
      <c r="LY42" s="370"/>
      <c r="LZ42" s="370"/>
      <c r="MA42" s="370"/>
      <c r="MB42" s="370"/>
      <c r="MC42" s="370"/>
      <c r="MD42" s="370"/>
      <c r="ME42" s="370"/>
      <c r="MF42" s="370"/>
      <c r="MG42" s="370"/>
      <c r="MH42" s="370"/>
      <c r="MI42" s="370"/>
      <c r="MJ42" s="370"/>
      <c r="MK42" s="370"/>
      <c r="ML42" s="370"/>
      <c r="MM42" s="370"/>
      <c r="MN42" s="370"/>
      <c r="MO42" s="370"/>
      <c r="MP42" s="370"/>
      <c r="MQ42" s="370"/>
      <c r="MR42" s="370"/>
      <c r="MS42" s="370"/>
      <c r="MT42" s="370"/>
      <c r="MU42" s="370"/>
      <c r="MV42" s="370"/>
      <c r="MW42" s="370"/>
      <c r="MX42" s="370"/>
      <c r="MY42" s="370"/>
      <c r="MZ42" s="370"/>
      <c r="NA42" s="370"/>
      <c r="NB42" s="370"/>
      <c r="NC42" s="370"/>
      <c r="ND42" s="370"/>
      <c r="NE42" s="370"/>
      <c r="NF42" s="370"/>
      <c r="NG42" s="370"/>
      <c r="NH42" s="370"/>
      <c r="NI42" s="370"/>
      <c r="NJ42" s="370"/>
      <c r="NK42" s="370"/>
      <c r="NL42" s="370"/>
      <c r="NM42" s="370"/>
      <c r="NN42" s="370"/>
      <c r="NO42" s="370"/>
      <c r="NP42" s="370"/>
      <c r="NQ42" s="370"/>
      <c r="NR42" s="370"/>
      <c r="NS42" s="370"/>
      <c r="NT42" s="370"/>
      <c r="NU42" s="370"/>
      <c r="NV42" s="370"/>
      <c r="NW42" s="370"/>
      <c r="NX42" s="370"/>
      <c r="NY42" s="370"/>
      <c r="NZ42" s="370"/>
      <c r="OA42" s="370"/>
      <c r="OB42" s="370"/>
      <c r="OC42" s="370"/>
      <c r="OD42" s="370"/>
      <c r="OE42" s="370"/>
      <c r="OF42" s="370"/>
      <c r="OG42" s="370"/>
      <c r="OH42" s="370"/>
      <c r="OI42" s="370"/>
      <c r="OJ42" s="370"/>
      <c r="OK42" s="370"/>
      <c r="OL42" s="370"/>
      <c r="OM42" s="370"/>
      <c r="ON42" s="370"/>
      <c r="OO42" s="370"/>
      <c r="OP42" s="370"/>
      <c r="OQ42" s="370"/>
      <c r="OR42" s="370"/>
      <c r="OS42" s="370"/>
      <c r="OT42" s="370"/>
      <c r="OU42" s="370"/>
      <c r="OV42" s="370"/>
      <c r="OW42" s="370"/>
      <c r="OX42" s="370"/>
      <c r="OY42" s="370"/>
      <c r="OZ42" s="370"/>
      <c r="PA42" s="370"/>
      <c r="PB42" s="370"/>
      <c r="PC42" s="370"/>
      <c r="PD42" s="370"/>
      <c r="PE42" s="370"/>
      <c r="PF42" s="370"/>
      <c r="PG42" s="370"/>
      <c r="PH42" s="370"/>
      <c r="PI42" s="370"/>
      <c r="PJ42" s="370"/>
    </row>
    <row r="43" spans="1:426" ht="25.5" customHeight="1">
      <c r="A43" s="335"/>
      <c r="B43" s="336"/>
      <c r="C43" s="350" t="s">
        <v>122</v>
      </c>
      <c r="D43" s="350"/>
      <c r="E43" s="351">
        <v>7</v>
      </c>
      <c r="F43" s="339"/>
    </row>
    <row r="44" spans="1:426" s="331" customFormat="1" ht="16.5" customHeight="1">
      <c r="A44" s="340"/>
      <c r="B44" s="336"/>
      <c r="C44" s="348" t="s">
        <v>194</v>
      </c>
      <c r="D44" s="348"/>
      <c r="E44" s="349">
        <v>8</v>
      </c>
      <c r="F44" s="339"/>
      <c r="G44" s="371"/>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70"/>
      <c r="AP44" s="370"/>
      <c r="AQ44" s="370"/>
      <c r="AR44" s="370"/>
      <c r="AS44" s="370"/>
      <c r="AT44" s="370"/>
      <c r="AU44" s="370"/>
      <c r="AV44" s="370"/>
      <c r="AW44" s="370"/>
      <c r="AX44" s="370"/>
      <c r="AY44" s="370"/>
      <c r="AZ44" s="370"/>
      <c r="BA44" s="370"/>
      <c r="BB44" s="370"/>
      <c r="BC44" s="370"/>
      <c r="BD44" s="370"/>
      <c r="BE44" s="370"/>
      <c r="BF44" s="370"/>
      <c r="BG44" s="370"/>
      <c r="BH44" s="370"/>
      <c r="BI44" s="370"/>
      <c r="BJ44" s="370"/>
      <c r="BK44" s="370"/>
      <c r="BL44" s="370"/>
      <c r="BM44" s="370"/>
      <c r="BN44" s="370"/>
      <c r="BO44" s="370"/>
      <c r="BP44" s="370"/>
      <c r="BQ44" s="370"/>
      <c r="BR44" s="370"/>
      <c r="BS44" s="370"/>
      <c r="BT44" s="370"/>
      <c r="BU44" s="370"/>
      <c r="BV44" s="370"/>
      <c r="BW44" s="370"/>
      <c r="BX44" s="370"/>
      <c r="BY44" s="370"/>
      <c r="BZ44" s="370"/>
      <c r="CA44" s="370"/>
      <c r="CB44" s="370"/>
      <c r="CC44" s="370"/>
      <c r="CD44" s="370"/>
      <c r="CE44" s="370"/>
      <c r="CF44" s="370"/>
      <c r="CG44" s="370"/>
      <c r="CH44" s="370"/>
      <c r="CI44" s="370"/>
      <c r="CJ44" s="370"/>
      <c r="CK44" s="370"/>
      <c r="CL44" s="370"/>
      <c r="CM44" s="370"/>
      <c r="CN44" s="370"/>
      <c r="CO44" s="370"/>
      <c r="CP44" s="370"/>
      <c r="CQ44" s="370"/>
      <c r="CR44" s="370"/>
      <c r="CS44" s="370"/>
      <c r="CT44" s="370"/>
      <c r="CU44" s="370"/>
      <c r="CV44" s="370"/>
      <c r="CW44" s="370"/>
      <c r="CX44" s="370"/>
      <c r="CY44" s="370"/>
      <c r="CZ44" s="370"/>
      <c r="DA44" s="370"/>
      <c r="DB44" s="370"/>
      <c r="DC44" s="370"/>
      <c r="DD44" s="370"/>
      <c r="DE44" s="370"/>
      <c r="DF44" s="370"/>
      <c r="DG44" s="370"/>
      <c r="DH44" s="370"/>
      <c r="DI44" s="370"/>
      <c r="DJ44" s="370"/>
      <c r="DK44" s="370"/>
      <c r="DL44" s="370"/>
      <c r="DM44" s="370"/>
      <c r="DN44" s="370"/>
      <c r="DO44" s="370"/>
      <c r="DP44" s="370"/>
      <c r="DQ44" s="370"/>
      <c r="DR44" s="370"/>
      <c r="DS44" s="370"/>
      <c r="DT44" s="370"/>
      <c r="DU44" s="370"/>
      <c r="DV44" s="370"/>
      <c r="DW44" s="370"/>
      <c r="DX44" s="370"/>
      <c r="DY44" s="370"/>
      <c r="DZ44" s="370"/>
      <c r="EA44" s="370"/>
      <c r="EB44" s="370"/>
      <c r="EC44" s="370"/>
      <c r="ED44" s="370"/>
      <c r="EE44" s="370"/>
      <c r="EF44" s="370"/>
      <c r="EG44" s="370"/>
      <c r="EH44" s="370"/>
      <c r="EI44" s="370"/>
      <c r="EJ44" s="370"/>
      <c r="EK44" s="370"/>
      <c r="EL44" s="370"/>
      <c r="EM44" s="370"/>
      <c r="EN44" s="370"/>
      <c r="EO44" s="370"/>
      <c r="EP44" s="370"/>
      <c r="EQ44" s="370"/>
      <c r="ER44" s="370"/>
      <c r="ES44" s="370"/>
      <c r="ET44" s="370"/>
      <c r="EU44" s="370"/>
      <c r="EV44" s="370"/>
      <c r="EW44" s="370"/>
      <c r="EX44" s="370"/>
      <c r="EY44" s="370"/>
      <c r="EZ44" s="370"/>
      <c r="FA44" s="370"/>
      <c r="FB44" s="370"/>
      <c r="FC44" s="370"/>
      <c r="FD44" s="370"/>
      <c r="FE44" s="370"/>
      <c r="FF44" s="370"/>
      <c r="FG44" s="370"/>
      <c r="FH44" s="370"/>
      <c r="FI44" s="370"/>
      <c r="FJ44" s="370"/>
      <c r="FK44" s="370"/>
      <c r="FL44" s="370"/>
      <c r="FM44" s="370"/>
      <c r="FN44" s="370"/>
      <c r="FO44" s="370"/>
      <c r="FP44" s="370"/>
      <c r="FQ44" s="370"/>
      <c r="FR44" s="370"/>
      <c r="FS44" s="370"/>
      <c r="FT44" s="370"/>
      <c r="FU44" s="370"/>
      <c r="FV44" s="370"/>
      <c r="FW44" s="370"/>
      <c r="FX44" s="370"/>
      <c r="FY44" s="370"/>
      <c r="FZ44" s="370"/>
      <c r="GA44" s="370"/>
      <c r="GB44" s="370"/>
      <c r="GC44" s="370"/>
      <c r="GD44" s="370"/>
      <c r="GE44" s="370"/>
      <c r="GF44" s="370"/>
      <c r="GG44" s="370"/>
      <c r="GH44" s="370"/>
      <c r="GI44" s="370"/>
      <c r="GJ44" s="370"/>
      <c r="GK44" s="370"/>
      <c r="GL44" s="370"/>
      <c r="GM44" s="370"/>
      <c r="GN44" s="370"/>
      <c r="GO44" s="370"/>
      <c r="GP44" s="370"/>
      <c r="GQ44" s="370"/>
      <c r="GR44" s="370"/>
      <c r="GS44" s="370"/>
      <c r="GT44" s="370"/>
      <c r="GU44" s="370"/>
      <c r="GV44" s="370"/>
      <c r="GW44" s="370"/>
      <c r="GX44" s="370"/>
      <c r="GY44" s="370"/>
      <c r="GZ44" s="370"/>
      <c r="HA44" s="370"/>
      <c r="HB44" s="370"/>
      <c r="HC44" s="370"/>
      <c r="HD44" s="370"/>
      <c r="HE44" s="370"/>
      <c r="HF44" s="370"/>
      <c r="HG44" s="370"/>
      <c r="HH44" s="370"/>
      <c r="HI44" s="370"/>
      <c r="HJ44" s="370"/>
      <c r="HK44" s="370"/>
      <c r="HL44" s="370"/>
      <c r="HM44" s="370"/>
      <c r="HN44" s="370"/>
      <c r="HO44" s="370"/>
      <c r="HP44" s="370"/>
      <c r="HQ44" s="370"/>
      <c r="HR44" s="370"/>
      <c r="HS44" s="370"/>
      <c r="HT44" s="370"/>
      <c r="HU44" s="370"/>
      <c r="HV44" s="370"/>
      <c r="HW44" s="370"/>
      <c r="HX44" s="370"/>
      <c r="HY44" s="370"/>
      <c r="HZ44" s="370"/>
      <c r="IA44" s="370"/>
      <c r="IB44" s="370"/>
      <c r="IC44" s="370"/>
      <c r="ID44" s="370"/>
      <c r="IE44" s="370"/>
      <c r="IF44" s="370"/>
      <c r="IG44" s="370"/>
      <c r="IH44" s="370"/>
      <c r="II44" s="370"/>
      <c r="IJ44" s="370"/>
      <c r="IK44" s="370"/>
      <c r="IL44" s="370"/>
      <c r="IM44" s="370"/>
      <c r="IN44" s="370"/>
      <c r="IO44" s="370"/>
      <c r="IP44" s="370"/>
      <c r="IQ44" s="370"/>
      <c r="IR44" s="370"/>
      <c r="IS44" s="370"/>
      <c r="IT44" s="370"/>
      <c r="IU44" s="370"/>
      <c r="IV44" s="370"/>
      <c r="IW44" s="370"/>
      <c r="IX44" s="370"/>
      <c r="IY44" s="370"/>
      <c r="IZ44" s="370"/>
      <c r="JA44" s="370"/>
      <c r="JB44" s="370"/>
      <c r="JC44" s="370"/>
      <c r="JD44" s="370"/>
      <c r="JE44" s="370"/>
      <c r="JF44" s="370"/>
      <c r="JG44" s="370"/>
      <c r="JH44" s="370"/>
      <c r="JI44" s="370"/>
      <c r="JJ44" s="370"/>
      <c r="JK44" s="370"/>
      <c r="JL44" s="370"/>
      <c r="JM44" s="370"/>
      <c r="JN44" s="370"/>
      <c r="JO44" s="370"/>
      <c r="JP44" s="370"/>
      <c r="JQ44" s="370"/>
      <c r="JR44" s="370"/>
      <c r="JS44" s="370"/>
      <c r="JT44" s="370"/>
      <c r="JU44" s="370"/>
      <c r="JV44" s="370"/>
      <c r="JW44" s="370"/>
      <c r="JX44" s="370"/>
      <c r="JY44" s="370"/>
      <c r="JZ44" s="370"/>
      <c r="KA44" s="370"/>
      <c r="KB44" s="370"/>
      <c r="KC44" s="370"/>
      <c r="KD44" s="370"/>
      <c r="KE44" s="370"/>
      <c r="KF44" s="370"/>
      <c r="KG44" s="370"/>
      <c r="KH44" s="370"/>
      <c r="KI44" s="370"/>
      <c r="KJ44" s="370"/>
      <c r="KK44" s="370"/>
      <c r="KL44" s="370"/>
      <c r="KM44" s="370"/>
      <c r="KN44" s="370"/>
      <c r="KO44" s="370"/>
      <c r="KP44" s="370"/>
      <c r="KQ44" s="370"/>
      <c r="KR44" s="370"/>
      <c r="KS44" s="370"/>
      <c r="KT44" s="370"/>
      <c r="KU44" s="370"/>
      <c r="KV44" s="370"/>
      <c r="KW44" s="370"/>
      <c r="KX44" s="370"/>
      <c r="KY44" s="370"/>
      <c r="KZ44" s="370"/>
      <c r="LA44" s="370"/>
      <c r="LB44" s="370"/>
      <c r="LC44" s="370"/>
      <c r="LD44" s="370"/>
      <c r="LE44" s="370"/>
      <c r="LF44" s="370"/>
      <c r="LG44" s="370"/>
      <c r="LH44" s="370"/>
      <c r="LI44" s="370"/>
      <c r="LJ44" s="370"/>
      <c r="LK44" s="370"/>
      <c r="LL44" s="370"/>
      <c r="LM44" s="370"/>
      <c r="LN44" s="370"/>
      <c r="LO44" s="370"/>
      <c r="LP44" s="370"/>
      <c r="LQ44" s="370"/>
      <c r="LR44" s="370"/>
      <c r="LS44" s="370"/>
      <c r="LT44" s="370"/>
      <c r="LU44" s="370"/>
      <c r="LV44" s="370"/>
      <c r="LW44" s="370"/>
      <c r="LX44" s="370"/>
      <c r="LY44" s="370"/>
      <c r="LZ44" s="370"/>
      <c r="MA44" s="370"/>
      <c r="MB44" s="370"/>
      <c r="MC44" s="370"/>
      <c r="MD44" s="370"/>
      <c r="ME44" s="370"/>
      <c r="MF44" s="370"/>
      <c r="MG44" s="370"/>
      <c r="MH44" s="370"/>
      <c r="MI44" s="370"/>
      <c r="MJ44" s="370"/>
      <c r="MK44" s="370"/>
      <c r="ML44" s="370"/>
      <c r="MM44" s="370"/>
      <c r="MN44" s="370"/>
      <c r="MO44" s="370"/>
      <c r="MP44" s="370"/>
      <c r="MQ44" s="370"/>
      <c r="MR44" s="370"/>
      <c r="MS44" s="370"/>
      <c r="MT44" s="370"/>
      <c r="MU44" s="370"/>
      <c r="MV44" s="370"/>
      <c r="MW44" s="370"/>
      <c r="MX44" s="370"/>
      <c r="MY44" s="370"/>
      <c r="MZ44" s="370"/>
      <c r="NA44" s="370"/>
      <c r="NB44" s="370"/>
      <c r="NC44" s="370"/>
      <c r="ND44" s="370"/>
      <c r="NE44" s="370"/>
      <c r="NF44" s="370"/>
      <c r="NG44" s="370"/>
      <c r="NH44" s="370"/>
      <c r="NI44" s="370"/>
      <c r="NJ44" s="370"/>
      <c r="NK44" s="370"/>
      <c r="NL44" s="370"/>
      <c r="NM44" s="370"/>
      <c r="NN44" s="370"/>
      <c r="NO44" s="370"/>
      <c r="NP44" s="370"/>
      <c r="NQ44" s="370"/>
      <c r="NR44" s="370"/>
      <c r="NS44" s="370"/>
      <c r="NT44" s="370"/>
      <c r="NU44" s="370"/>
      <c r="NV44" s="370"/>
      <c r="NW44" s="370"/>
      <c r="NX44" s="370"/>
      <c r="NY44" s="370"/>
      <c r="NZ44" s="370"/>
      <c r="OA44" s="370"/>
      <c r="OB44" s="370"/>
      <c r="OC44" s="370"/>
      <c r="OD44" s="370"/>
      <c r="OE44" s="370"/>
      <c r="OF44" s="370"/>
      <c r="OG44" s="370"/>
      <c r="OH44" s="370"/>
      <c r="OI44" s="370"/>
      <c r="OJ44" s="370"/>
      <c r="OK44" s="370"/>
      <c r="OL44" s="370"/>
      <c r="OM44" s="370"/>
      <c r="ON44" s="370"/>
      <c r="OO44" s="370"/>
      <c r="OP44" s="370"/>
      <c r="OQ44" s="370"/>
      <c r="OR44" s="370"/>
      <c r="OS44" s="370"/>
      <c r="OT44" s="370"/>
      <c r="OU44" s="370"/>
      <c r="OV44" s="370"/>
      <c r="OW44" s="370"/>
      <c r="OX44" s="370"/>
      <c r="OY44" s="370"/>
      <c r="OZ44" s="370"/>
      <c r="PA44" s="370"/>
      <c r="PB44" s="370"/>
      <c r="PC44" s="370"/>
      <c r="PD44" s="370"/>
      <c r="PE44" s="370"/>
      <c r="PF44" s="370"/>
      <c r="PG44" s="370"/>
      <c r="PH44" s="370"/>
      <c r="PI44" s="370"/>
      <c r="PJ44" s="370"/>
    </row>
    <row r="45" spans="1:426" s="331" customFormat="1" ht="16.5" customHeight="1">
      <c r="A45" s="340"/>
      <c r="B45" s="336"/>
      <c r="C45" s="348" t="s">
        <v>90</v>
      </c>
      <c r="D45" s="348"/>
      <c r="E45" s="349">
        <v>9</v>
      </c>
      <c r="F45" s="339"/>
      <c r="G45" s="371"/>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0"/>
      <c r="AL45" s="370"/>
      <c r="AM45" s="370"/>
      <c r="AN45" s="370"/>
      <c r="AO45" s="370"/>
      <c r="AP45" s="370"/>
      <c r="AQ45" s="370"/>
      <c r="AR45" s="370"/>
      <c r="AS45" s="370"/>
      <c r="AT45" s="370"/>
      <c r="AU45" s="370"/>
      <c r="AV45" s="370"/>
      <c r="AW45" s="370"/>
      <c r="AX45" s="370"/>
      <c r="AY45" s="370"/>
      <c r="AZ45" s="370"/>
      <c r="BA45" s="370"/>
      <c r="BB45" s="370"/>
      <c r="BC45" s="370"/>
      <c r="BD45" s="370"/>
      <c r="BE45" s="370"/>
      <c r="BF45" s="370"/>
      <c r="BG45" s="370"/>
      <c r="BH45" s="370"/>
      <c r="BI45" s="370"/>
      <c r="BJ45" s="370"/>
      <c r="BK45" s="370"/>
      <c r="BL45" s="370"/>
      <c r="BM45" s="370"/>
      <c r="BN45" s="370"/>
      <c r="BO45" s="370"/>
      <c r="BP45" s="370"/>
      <c r="BQ45" s="370"/>
      <c r="BR45" s="370"/>
      <c r="BS45" s="370"/>
      <c r="BT45" s="370"/>
      <c r="BU45" s="370"/>
      <c r="BV45" s="370"/>
      <c r="BW45" s="370"/>
      <c r="BX45" s="370"/>
      <c r="BY45" s="370"/>
      <c r="BZ45" s="370"/>
      <c r="CA45" s="370"/>
      <c r="CB45" s="370"/>
      <c r="CC45" s="370"/>
      <c r="CD45" s="370"/>
      <c r="CE45" s="370"/>
      <c r="CF45" s="370"/>
      <c r="CG45" s="370"/>
      <c r="CH45" s="370"/>
      <c r="CI45" s="370"/>
      <c r="CJ45" s="370"/>
      <c r="CK45" s="370"/>
      <c r="CL45" s="370"/>
      <c r="CM45" s="370"/>
      <c r="CN45" s="370"/>
      <c r="CO45" s="370"/>
      <c r="CP45" s="370"/>
      <c r="CQ45" s="370"/>
      <c r="CR45" s="370"/>
      <c r="CS45" s="370"/>
      <c r="CT45" s="370"/>
      <c r="CU45" s="370"/>
      <c r="CV45" s="370"/>
      <c r="CW45" s="370"/>
      <c r="CX45" s="370"/>
      <c r="CY45" s="370"/>
      <c r="CZ45" s="370"/>
      <c r="DA45" s="370"/>
      <c r="DB45" s="370"/>
      <c r="DC45" s="370"/>
      <c r="DD45" s="370"/>
      <c r="DE45" s="370"/>
      <c r="DF45" s="370"/>
      <c r="DG45" s="370"/>
      <c r="DH45" s="370"/>
      <c r="DI45" s="370"/>
      <c r="DJ45" s="370"/>
      <c r="DK45" s="370"/>
      <c r="DL45" s="370"/>
      <c r="DM45" s="370"/>
      <c r="DN45" s="370"/>
      <c r="DO45" s="370"/>
      <c r="DP45" s="370"/>
      <c r="DQ45" s="370"/>
      <c r="DR45" s="370"/>
      <c r="DS45" s="370"/>
      <c r="DT45" s="370"/>
      <c r="DU45" s="370"/>
      <c r="DV45" s="370"/>
      <c r="DW45" s="370"/>
      <c r="DX45" s="370"/>
      <c r="DY45" s="370"/>
      <c r="DZ45" s="370"/>
      <c r="EA45" s="370"/>
      <c r="EB45" s="370"/>
      <c r="EC45" s="370"/>
      <c r="ED45" s="370"/>
      <c r="EE45" s="370"/>
      <c r="EF45" s="370"/>
      <c r="EG45" s="370"/>
      <c r="EH45" s="370"/>
      <c r="EI45" s="370"/>
      <c r="EJ45" s="370"/>
      <c r="EK45" s="370"/>
      <c r="EL45" s="370"/>
      <c r="EM45" s="370"/>
      <c r="EN45" s="370"/>
      <c r="EO45" s="370"/>
      <c r="EP45" s="370"/>
      <c r="EQ45" s="370"/>
      <c r="ER45" s="370"/>
      <c r="ES45" s="370"/>
      <c r="ET45" s="370"/>
      <c r="EU45" s="370"/>
      <c r="EV45" s="370"/>
      <c r="EW45" s="370"/>
      <c r="EX45" s="370"/>
      <c r="EY45" s="370"/>
      <c r="EZ45" s="370"/>
      <c r="FA45" s="370"/>
      <c r="FB45" s="370"/>
      <c r="FC45" s="370"/>
      <c r="FD45" s="370"/>
      <c r="FE45" s="370"/>
      <c r="FF45" s="370"/>
      <c r="FG45" s="370"/>
      <c r="FH45" s="370"/>
      <c r="FI45" s="370"/>
      <c r="FJ45" s="370"/>
      <c r="FK45" s="370"/>
      <c r="FL45" s="370"/>
      <c r="FM45" s="370"/>
      <c r="FN45" s="370"/>
      <c r="FO45" s="370"/>
      <c r="FP45" s="370"/>
      <c r="FQ45" s="370"/>
      <c r="FR45" s="370"/>
      <c r="FS45" s="370"/>
      <c r="FT45" s="370"/>
      <c r="FU45" s="370"/>
      <c r="FV45" s="370"/>
      <c r="FW45" s="370"/>
      <c r="FX45" s="370"/>
      <c r="FY45" s="370"/>
      <c r="FZ45" s="370"/>
      <c r="GA45" s="370"/>
      <c r="GB45" s="370"/>
      <c r="GC45" s="370"/>
      <c r="GD45" s="370"/>
      <c r="GE45" s="370"/>
      <c r="GF45" s="370"/>
      <c r="GG45" s="370"/>
      <c r="GH45" s="370"/>
      <c r="GI45" s="370"/>
      <c r="GJ45" s="370"/>
      <c r="GK45" s="370"/>
      <c r="GL45" s="370"/>
      <c r="GM45" s="370"/>
      <c r="GN45" s="370"/>
      <c r="GO45" s="370"/>
      <c r="GP45" s="370"/>
      <c r="GQ45" s="370"/>
      <c r="GR45" s="370"/>
      <c r="GS45" s="370"/>
      <c r="GT45" s="370"/>
      <c r="GU45" s="370"/>
      <c r="GV45" s="370"/>
      <c r="GW45" s="370"/>
      <c r="GX45" s="370"/>
      <c r="GY45" s="370"/>
      <c r="GZ45" s="370"/>
      <c r="HA45" s="370"/>
      <c r="HB45" s="370"/>
      <c r="HC45" s="370"/>
      <c r="HD45" s="370"/>
      <c r="HE45" s="370"/>
      <c r="HF45" s="370"/>
      <c r="HG45" s="370"/>
      <c r="HH45" s="370"/>
      <c r="HI45" s="370"/>
      <c r="HJ45" s="370"/>
      <c r="HK45" s="370"/>
      <c r="HL45" s="370"/>
      <c r="HM45" s="370"/>
      <c r="HN45" s="370"/>
      <c r="HO45" s="370"/>
      <c r="HP45" s="370"/>
      <c r="HQ45" s="370"/>
      <c r="HR45" s="370"/>
      <c r="HS45" s="370"/>
      <c r="HT45" s="370"/>
      <c r="HU45" s="370"/>
      <c r="HV45" s="370"/>
      <c r="HW45" s="370"/>
      <c r="HX45" s="370"/>
      <c r="HY45" s="370"/>
      <c r="HZ45" s="370"/>
      <c r="IA45" s="370"/>
      <c r="IB45" s="370"/>
      <c r="IC45" s="370"/>
      <c r="ID45" s="370"/>
      <c r="IE45" s="370"/>
      <c r="IF45" s="370"/>
      <c r="IG45" s="370"/>
      <c r="IH45" s="370"/>
      <c r="II45" s="370"/>
      <c r="IJ45" s="370"/>
      <c r="IK45" s="370"/>
      <c r="IL45" s="370"/>
      <c r="IM45" s="370"/>
      <c r="IN45" s="370"/>
      <c r="IO45" s="370"/>
      <c r="IP45" s="370"/>
      <c r="IQ45" s="370"/>
      <c r="IR45" s="370"/>
      <c r="IS45" s="370"/>
      <c r="IT45" s="370"/>
      <c r="IU45" s="370"/>
      <c r="IV45" s="370"/>
      <c r="IW45" s="370"/>
      <c r="IX45" s="370"/>
      <c r="IY45" s="370"/>
      <c r="IZ45" s="370"/>
      <c r="JA45" s="370"/>
      <c r="JB45" s="370"/>
      <c r="JC45" s="370"/>
      <c r="JD45" s="370"/>
      <c r="JE45" s="370"/>
      <c r="JF45" s="370"/>
      <c r="JG45" s="370"/>
      <c r="JH45" s="370"/>
      <c r="JI45" s="370"/>
      <c r="JJ45" s="370"/>
      <c r="JK45" s="370"/>
      <c r="JL45" s="370"/>
      <c r="JM45" s="370"/>
      <c r="JN45" s="370"/>
      <c r="JO45" s="370"/>
      <c r="JP45" s="370"/>
      <c r="JQ45" s="370"/>
      <c r="JR45" s="370"/>
      <c r="JS45" s="370"/>
      <c r="JT45" s="370"/>
      <c r="JU45" s="370"/>
      <c r="JV45" s="370"/>
      <c r="JW45" s="370"/>
      <c r="JX45" s="370"/>
      <c r="JY45" s="370"/>
      <c r="JZ45" s="370"/>
      <c r="KA45" s="370"/>
      <c r="KB45" s="370"/>
      <c r="KC45" s="370"/>
      <c r="KD45" s="370"/>
      <c r="KE45" s="370"/>
      <c r="KF45" s="370"/>
      <c r="KG45" s="370"/>
      <c r="KH45" s="370"/>
      <c r="KI45" s="370"/>
      <c r="KJ45" s="370"/>
      <c r="KK45" s="370"/>
      <c r="KL45" s="370"/>
      <c r="KM45" s="370"/>
      <c r="KN45" s="370"/>
      <c r="KO45" s="370"/>
      <c r="KP45" s="370"/>
      <c r="KQ45" s="370"/>
      <c r="KR45" s="370"/>
      <c r="KS45" s="370"/>
      <c r="KT45" s="370"/>
      <c r="KU45" s="370"/>
      <c r="KV45" s="370"/>
      <c r="KW45" s="370"/>
      <c r="KX45" s="370"/>
      <c r="KY45" s="370"/>
      <c r="KZ45" s="370"/>
      <c r="LA45" s="370"/>
      <c r="LB45" s="370"/>
      <c r="LC45" s="370"/>
      <c r="LD45" s="370"/>
      <c r="LE45" s="370"/>
      <c r="LF45" s="370"/>
      <c r="LG45" s="370"/>
      <c r="LH45" s="370"/>
      <c r="LI45" s="370"/>
      <c r="LJ45" s="370"/>
      <c r="LK45" s="370"/>
      <c r="LL45" s="370"/>
      <c r="LM45" s="370"/>
      <c r="LN45" s="370"/>
      <c r="LO45" s="370"/>
      <c r="LP45" s="370"/>
      <c r="LQ45" s="370"/>
      <c r="LR45" s="370"/>
      <c r="LS45" s="370"/>
      <c r="LT45" s="370"/>
      <c r="LU45" s="370"/>
      <c r="LV45" s="370"/>
      <c r="LW45" s="370"/>
      <c r="LX45" s="370"/>
      <c r="LY45" s="370"/>
      <c r="LZ45" s="370"/>
      <c r="MA45" s="370"/>
      <c r="MB45" s="370"/>
      <c r="MC45" s="370"/>
      <c r="MD45" s="370"/>
      <c r="ME45" s="370"/>
      <c r="MF45" s="370"/>
      <c r="MG45" s="370"/>
      <c r="MH45" s="370"/>
      <c r="MI45" s="370"/>
      <c r="MJ45" s="370"/>
      <c r="MK45" s="370"/>
      <c r="ML45" s="370"/>
      <c r="MM45" s="370"/>
      <c r="MN45" s="370"/>
      <c r="MO45" s="370"/>
      <c r="MP45" s="370"/>
      <c r="MQ45" s="370"/>
      <c r="MR45" s="370"/>
      <c r="MS45" s="370"/>
      <c r="MT45" s="370"/>
      <c r="MU45" s="370"/>
      <c r="MV45" s="370"/>
      <c r="MW45" s="370"/>
      <c r="MX45" s="370"/>
      <c r="MY45" s="370"/>
      <c r="MZ45" s="370"/>
      <c r="NA45" s="370"/>
      <c r="NB45" s="370"/>
      <c r="NC45" s="370"/>
      <c r="ND45" s="370"/>
      <c r="NE45" s="370"/>
      <c r="NF45" s="370"/>
      <c r="NG45" s="370"/>
      <c r="NH45" s="370"/>
      <c r="NI45" s="370"/>
      <c r="NJ45" s="370"/>
      <c r="NK45" s="370"/>
      <c r="NL45" s="370"/>
      <c r="NM45" s="370"/>
      <c r="NN45" s="370"/>
      <c r="NO45" s="370"/>
      <c r="NP45" s="370"/>
      <c r="NQ45" s="370"/>
      <c r="NR45" s="370"/>
      <c r="NS45" s="370"/>
      <c r="NT45" s="370"/>
      <c r="NU45" s="370"/>
      <c r="NV45" s="370"/>
      <c r="NW45" s="370"/>
      <c r="NX45" s="370"/>
      <c r="NY45" s="370"/>
      <c r="NZ45" s="370"/>
      <c r="OA45" s="370"/>
      <c r="OB45" s="370"/>
      <c r="OC45" s="370"/>
      <c r="OD45" s="370"/>
      <c r="OE45" s="370"/>
      <c r="OF45" s="370"/>
      <c r="OG45" s="370"/>
      <c r="OH45" s="370"/>
      <c r="OI45" s="370"/>
      <c r="OJ45" s="370"/>
      <c r="OK45" s="370"/>
      <c r="OL45" s="370"/>
      <c r="OM45" s="370"/>
      <c r="ON45" s="370"/>
      <c r="OO45" s="370"/>
      <c r="OP45" s="370"/>
      <c r="OQ45" s="370"/>
      <c r="OR45" s="370"/>
      <c r="OS45" s="370"/>
      <c r="OT45" s="370"/>
      <c r="OU45" s="370"/>
      <c r="OV45" s="370"/>
      <c r="OW45" s="370"/>
      <c r="OX45" s="370"/>
      <c r="OY45" s="370"/>
      <c r="OZ45" s="370"/>
      <c r="PA45" s="370"/>
      <c r="PB45" s="370"/>
      <c r="PC45" s="370"/>
      <c r="PD45" s="370"/>
      <c r="PE45" s="370"/>
      <c r="PF45" s="370"/>
      <c r="PG45" s="370"/>
      <c r="PH45" s="370"/>
      <c r="PI45" s="370"/>
      <c r="PJ45" s="370"/>
    </row>
    <row r="46" spans="1:426" s="194" customFormat="1" ht="30">
      <c r="A46" s="340">
        <f>+A39+1</f>
        <v>15</v>
      </c>
      <c r="B46" s="353" t="s">
        <v>236</v>
      </c>
      <c r="C46" s="355" t="s">
        <v>238</v>
      </c>
      <c r="D46" s="342" t="s">
        <v>240</v>
      </c>
      <c r="E46" s="354" t="s">
        <v>402</v>
      </c>
      <c r="F46" s="343">
        <v>1</v>
      </c>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2"/>
      <c r="AL46" s="372"/>
      <c r="AM46" s="372"/>
      <c r="AN46" s="372"/>
      <c r="AO46" s="372"/>
      <c r="AP46" s="372"/>
      <c r="AQ46" s="372"/>
      <c r="AR46" s="372"/>
      <c r="AS46" s="372"/>
      <c r="AT46" s="372"/>
      <c r="AU46" s="372"/>
      <c r="AV46" s="372"/>
      <c r="AW46" s="372"/>
      <c r="AX46" s="372"/>
      <c r="AY46" s="372"/>
      <c r="AZ46" s="372"/>
      <c r="BA46" s="372"/>
      <c r="BB46" s="372"/>
      <c r="BC46" s="372"/>
      <c r="BD46" s="372"/>
      <c r="BE46" s="372"/>
      <c r="BF46" s="372"/>
      <c r="BG46" s="372"/>
      <c r="BH46" s="372"/>
      <c r="BI46" s="372"/>
      <c r="BJ46" s="372"/>
      <c r="BK46" s="372"/>
      <c r="BL46" s="372"/>
      <c r="BM46" s="372"/>
      <c r="BN46" s="372"/>
      <c r="BO46" s="372"/>
      <c r="BP46" s="372"/>
      <c r="BQ46" s="372"/>
      <c r="BR46" s="372"/>
      <c r="BS46" s="372"/>
      <c r="BT46" s="372"/>
      <c r="BU46" s="372"/>
      <c r="BV46" s="372"/>
      <c r="BW46" s="372"/>
      <c r="BX46" s="372"/>
      <c r="BY46" s="372"/>
      <c r="BZ46" s="372"/>
      <c r="CA46" s="372"/>
      <c r="CB46" s="372"/>
      <c r="CC46" s="372"/>
      <c r="CD46" s="372"/>
      <c r="CE46" s="372"/>
      <c r="CF46" s="372"/>
      <c r="CG46" s="372"/>
      <c r="CH46" s="372"/>
      <c r="CI46" s="372"/>
      <c r="CJ46" s="372"/>
      <c r="CK46" s="372"/>
      <c r="CL46" s="372"/>
      <c r="CM46" s="372"/>
      <c r="CN46" s="372"/>
      <c r="CO46" s="372"/>
      <c r="CP46" s="372"/>
      <c r="CQ46" s="372"/>
      <c r="CR46" s="372"/>
      <c r="CS46" s="372"/>
      <c r="CT46" s="372"/>
      <c r="CU46" s="372"/>
      <c r="CV46" s="372"/>
      <c r="CW46" s="372"/>
      <c r="CX46" s="372"/>
      <c r="CY46" s="372"/>
      <c r="CZ46" s="372"/>
      <c r="DA46" s="372"/>
      <c r="DB46" s="372"/>
      <c r="DC46" s="372"/>
      <c r="DD46" s="372"/>
      <c r="DE46" s="372"/>
      <c r="DF46" s="372"/>
      <c r="DG46" s="372"/>
      <c r="DH46" s="372"/>
      <c r="DI46" s="372"/>
      <c r="DJ46" s="372"/>
      <c r="DK46" s="372"/>
      <c r="DL46" s="372"/>
      <c r="DM46" s="372"/>
      <c r="DN46" s="372"/>
      <c r="DO46" s="372"/>
      <c r="DP46" s="372"/>
      <c r="DQ46" s="372"/>
      <c r="DR46" s="372"/>
      <c r="DS46" s="372"/>
      <c r="DT46" s="372"/>
      <c r="DU46" s="372"/>
      <c r="DV46" s="372"/>
      <c r="DW46" s="372"/>
      <c r="DX46" s="372"/>
      <c r="DY46" s="372"/>
      <c r="DZ46" s="372"/>
      <c r="EA46" s="372"/>
      <c r="EB46" s="372"/>
      <c r="EC46" s="372"/>
      <c r="ED46" s="372"/>
      <c r="EE46" s="372"/>
      <c r="EF46" s="372"/>
      <c r="EG46" s="372"/>
      <c r="EH46" s="372"/>
      <c r="EI46" s="372"/>
      <c r="EJ46" s="372"/>
      <c r="EK46" s="372"/>
      <c r="EL46" s="372"/>
      <c r="EM46" s="372"/>
      <c r="EN46" s="372"/>
      <c r="EO46" s="372"/>
    </row>
    <row r="47" spans="1:426">
      <c r="A47" s="335"/>
      <c r="B47" s="336"/>
      <c r="C47" s="338" t="s">
        <v>204</v>
      </c>
      <c r="D47" s="337"/>
      <c r="E47" s="337">
        <v>1</v>
      </c>
      <c r="F47" s="339"/>
    </row>
    <row r="48" spans="1:426">
      <c r="A48" s="335"/>
      <c r="B48" s="336"/>
      <c r="C48" s="338" t="s">
        <v>207</v>
      </c>
      <c r="D48" s="337"/>
      <c r="E48" s="337">
        <v>3</v>
      </c>
      <c r="F48" s="339"/>
    </row>
    <row r="49" spans="1:145" ht="25.5" customHeight="1">
      <c r="A49" s="335"/>
      <c r="B49" s="336"/>
      <c r="C49" s="350" t="s">
        <v>122</v>
      </c>
      <c r="D49" s="350"/>
      <c r="E49" s="351">
        <v>7</v>
      </c>
      <c r="F49" s="352"/>
    </row>
    <row r="50" spans="1:145">
      <c r="A50" s="335"/>
      <c r="B50" s="336"/>
      <c r="C50" s="338" t="s">
        <v>194</v>
      </c>
      <c r="D50" s="337"/>
      <c r="E50" s="337">
        <v>8</v>
      </c>
      <c r="F50" s="339"/>
    </row>
    <row r="51" spans="1:145">
      <c r="A51" s="335"/>
      <c r="B51" s="336"/>
      <c r="C51" s="338" t="s">
        <v>90</v>
      </c>
      <c r="D51" s="337"/>
      <c r="E51" s="337">
        <v>9</v>
      </c>
      <c r="F51" s="339"/>
    </row>
    <row r="52" spans="1:145" s="194" customFormat="1" ht="15">
      <c r="A52" s="340">
        <f>+A46+1</f>
        <v>16</v>
      </c>
      <c r="B52" s="353" t="s">
        <v>213</v>
      </c>
      <c r="C52" s="355" t="s">
        <v>214</v>
      </c>
      <c r="D52" s="347" t="s">
        <v>215</v>
      </c>
      <c r="E52" s="354" t="s">
        <v>402</v>
      </c>
      <c r="F52" s="343">
        <v>1</v>
      </c>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2"/>
      <c r="AL52" s="372"/>
      <c r="AM52" s="372"/>
      <c r="AN52" s="372"/>
      <c r="AO52" s="372"/>
      <c r="AP52" s="372"/>
      <c r="AQ52" s="372"/>
      <c r="AR52" s="372"/>
      <c r="AS52" s="372"/>
      <c r="AT52" s="372"/>
      <c r="AU52" s="372"/>
      <c r="AV52" s="372"/>
      <c r="AW52" s="372"/>
      <c r="AX52" s="372"/>
      <c r="AY52" s="372"/>
      <c r="AZ52" s="372"/>
      <c r="BA52" s="372"/>
      <c r="BB52" s="372"/>
      <c r="BC52" s="372"/>
      <c r="BD52" s="372"/>
      <c r="BE52" s="372"/>
      <c r="BF52" s="372"/>
      <c r="BG52" s="372"/>
      <c r="BH52" s="372"/>
      <c r="BI52" s="372"/>
      <c r="BJ52" s="372"/>
      <c r="BK52" s="372"/>
      <c r="BL52" s="372"/>
      <c r="BM52" s="372"/>
      <c r="BN52" s="372"/>
      <c r="BO52" s="372"/>
      <c r="BP52" s="372"/>
      <c r="BQ52" s="372"/>
      <c r="BR52" s="372"/>
      <c r="BS52" s="372"/>
      <c r="BT52" s="372"/>
      <c r="BU52" s="372"/>
      <c r="BV52" s="372"/>
      <c r="BW52" s="372"/>
      <c r="BX52" s="372"/>
      <c r="BY52" s="372"/>
      <c r="BZ52" s="372"/>
      <c r="CA52" s="372"/>
      <c r="CB52" s="372"/>
      <c r="CC52" s="372"/>
      <c r="CD52" s="372"/>
      <c r="CE52" s="372"/>
      <c r="CF52" s="372"/>
      <c r="CG52" s="372"/>
      <c r="CH52" s="372"/>
      <c r="CI52" s="372"/>
      <c r="CJ52" s="372"/>
      <c r="CK52" s="372"/>
      <c r="CL52" s="372"/>
      <c r="CM52" s="372"/>
      <c r="CN52" s="372"/>
      <c r="CO52" s="372"/>
      <c r="CP52" s="372"/>
      <c r="CQ52" s="372"/>
      <c r="CR52" s="372"/>
      <c r="CS52" s="372"/>
      <c r="CT52" s="372"/>
      <c r="CU52" s="372"/>
      <c r="CV52" s="372"/>
      <c r="CW52" s="372"/>
      <c r="CX52" s="372"/>
      <c r="CY52" s="372"/>
      <c r="CZ52" s="372"/>
      <c r="DA52" s="372"/>
      <c r="DB52" s="372"/>
      <c r="DC52" s="372"/>
      <c r="DD52" s="372"/>
      <c r="DE52" s="372"/>
      <c r="DF52" s="372"/>
      <c r="DG52" s="372"/>
      <c r="DH52" s="372"/>
      <c r="DI52" s="372"/>
      <c r="DJ52" s="372"/>
      <c r="DK52" s="372"/>
      <c r="DL52" s="372"/>
      <c r="DM52" s="372"/>
      <c r="DN52" s="372"/>
      <c r="DO52" s="372"/>
      <c r="DP52" s="372"/>
      <c r="DQ52" s="372"/>
      <c r="DR52" s="372"/>
      <c r="DS52" s="372"/>
      <c r="DT52" s="372"/>
      <c r="DU52" s="372"/>
      <c r="DV52" s="372"/>
      <c r="DW52" s="372"/>
      <c r="DX52" s="372"/>
      <c r="DY52" s="372"/>
      <c r="DZ52" s="372"/>
      <c r="EA52" s="372"/>
      <c r="EB52" s="372"/>
      <c r="EC52" s="372"/>
      <c r="ED52" s="372"/>
      <c r="EE52" s="372"/>
      <c r="EF52" s="372"/>
      <c r="EG52" s="372"/>
      <c r="EH52" s="372"/>
      <c r="EI52" s="372"/>
      <c r="EJ52" s="372"/>
      <c r="EK52" s="372"/>
      <c r="EL52" s="372"/>
      <c r="EM52" s="372"/>
      <c r="EN52" s="372"/>
      <c r="EO52" s="372"/>
    </row>
    <row r="53" spans="1:145">
      <c r="A53" s="335"/>
      <c r="B53" s="336"/>
      <c r="C53" s="338" t="s">
        <v>204</v>
      </c>
      <c r="D53" s="350"/>
      <c r="E53" s="337">
        <v>1</v>
      </c>
      <c r="F53" s="339"/>
    </row>
    <row r="54" spans="1:145">
      <c r="A54" s="335"/>
      <c r="B54" s="336"/>
      <c r="C54" s="338" t="s">
        <v>207</v>
      </c>
      <c r="D54" s="350"/>
      <c r="E54" s="337">
        <v>3</v>
      </c>
      <c r="F54" s="339"/>
    </row>
    <row r="55" spans="1:145" ht="25.5" customHeight="1">
      <c r="A55" s="335"/>
      <c r="B55" s="336"/>
      <c r="C55" s="350" t="s">
        <v>122</v>
      </c>
      <c r="D55" s="350"/>
      <c r="E55" s="351">
        <v>7</v>
      </c>
      <c r="F55" s="352"/>
    </row>
    <row r="56" spans="1:145">
      <c r="A56" s="335"/>
      <c r="B56" s="336"/>
      <c r="C56" s="338" t="s">
        <v>194</v>
      </c>
      <c r="D56" s="337"/>
      <c r="E56" s="337">
        <v>8</v>
      </c>
      <c r="F56" s="339"/>
    </row>
    <row r="57" spans="1:145">
      <c r="A57" s="335"/>
      <c r="B57" s="336"/>
      <c r="C57" s="338" t="s">
        <v>90</v>
      </c>
      <c r="D57" s="337"/>
      <c r="E57" s="337">
        <v>9</v>
      </c>
      <c r="F57" s="339"/>
    </row>
    <row r="58" spans="1:145" s="194" customFormat="1" ht="15">
      <c r="A58" s="340">
        <f>+A52+1</f>
        <v>17</v>
      </c>
      <c r="B58" s="353" t="s">
        <v>278</v>
      </c>
      <c r="C58" s="355" t="s">
        <v>280</v>
      </c>
      <c r="D58" s="342" t="s">
        <v>282</v>
      </c>
      <c r="E58" s="354" t="s">
        <v>402</v>
      </c>
      <c r="F58" s="343">
        <v>1</v>
      </c>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2"/>
      <c r="AL58" s="372"/>
      <c r="AM58" s="372"/>
      <c r="AN58" s="372"/>
      <c r="AO58" s="372"/>
      <c r="AP58" s="372"/>
      <c r="AQ58" s="372"/>
      <c r="AR58" s="372"/>
      <c r="AS58" s="372"/>
      <c r="AT58" s="372"/>
      <c r="AU58" s="372"/>
      <c r="AV58" s="372"/>
      <c r="AW58" s="372"/>
      <c r="AX58" s="372"/>
      <c r="AY58" s="372"/>
      <c r="AZ58" s="372"/>
      <c r="BA58" s="372"/>
      <c r="BB58" s="372"/>
      <c r="BC58" s="372"/>
      <c r="BD58" s="372"/>
      <c r="BE58" s="372"/>
      <c r="BF58" s="372"/>
      <c r="BG58" s="372"/>
      <c r="BH58" s="372"/>
      <c r="BI58" s="372"/>
      <c r="BJ58" s="372"/>
      <c r="BK58" s="372"/>
      <c r="BL58" s="372"/>
      <c r="BM58" s="372"/>
      <c r="BN58" s="372"/>
      <c r="BO58" s="372"/>
      <c r="BP58" s="372"/>
      <c r="BQ58" s="372"/>
      <c r="BR58" s="372"/>
      <c r="BS58" s="372"/>
      <c r="BT58" s="372"/>
      <c r="BU58" s="372"/>
      <c r="BV58" s="372"/>
      <c r="BW58" s="372"/>
      <c r="BX58" s="372"/>
      <c r="BY58" s="372"/>
      <c r="BZ58" s="372"/>
      <c r="CA58" s="372"/>
      <c r="CB58" s="372"/>
      <c r="CC58" s="372"/>
      <c r="CD58" s="372"/>
      <c r="CE58" s="372"/>
      <c r="CF58" s="372"/>
      <c r="CG58" s="372"/>
      <c r="CH58" s="372"/>
      <c r="CI58" s="372"/>
      <c r="CJ58" s="372"/>
      <c r="CK58" s="372"/>
      <c r="CL58" s="372"/>
      <c r="CM58" s="372"/>
      <c r="CN58" s="372"/>
      <c r="CO58" s="372"/>
      <c r="CP58" s="372"/>
      <c r="CQ58" s="372"/>
      <c r="CR58" s="372"/>
      <c r="CS58" s="372"/>
      <c r="CT58" s="372"/>
      <c r="CU58" s="372"/>
      <c r="CV58" s="372"/>
      <c r="CW58" s="372"/>
      <c r="CX58" s="372"/>
      <c r="CY58" s="372"/>
      <c r="CZ58" s="372"/>
      <c r="DA58" s="372"/>
      <c r="DB58" s="372"/>
      <c r="DC58" s="372"/>
      <c r="DD58" s="372"/>
      <c r="DE58" s="372"/>
      <c r="DF58" s="372"/>
      <c r="DG58" s="372"/>
      <c r="DH58" s="372"/>
      <c r="DI58" s="372"/>
      <c r="DJ58" s="372"/>
      <c r="DK58" s="372"/>
      <c r="DL58" s="372"/>
      <c r="DM58" s="372"/>
      <c r="DN58" s="372"/>
      <c r="DO58" s="372"/>
      <c r="DP58" s="372"/>
      <c r="DQ58" s="372"/>
      <c r="DR58" s="372"/>
      <c r="DS58" s="372"/>
      <c r="DT58" s="372"/>
      <c r="DU58" s="372"/>
      <c r="DV58" s="372"/>
      <c r="DW58" s="372"/>
      <c r="DX58" s="372"/>
      <c r="DY58" s="372"/>
      <c r="DZ58" s="372"/>
      <c r="EA58" s="372"/>
      <c r="EB58" s="372"/>
      <c r="EC58" s="372"/>
      <c r="ED58" s="372"/>
      <c r="EE58" s="372"/>
      <c r="EF58" s="372"/>
      <c r="EG58" s="372"/>
      <c r="EH58" s="372"/>
      <c r="EI58" s="372"/>
      <c r="EJ58" s="372"/>
      <c r="EK58" s="372"/>
      <c r="EL58" s="372"/>
      <c r="EM58" s="372"/>
      <c r="EN58" s="372"/>
      <c r="EO58" s="372"/>
    </row>
    <row r="59" spans="1:145">
      <c r="A59" s="335"/>
      <c r="B59" s="336"/>
      <c r="C59" s="338" t="s">
        <v>204</v>
      </c>
      <c r="D59" s="337"/>
      <c r="E59" s="337">
        <v>1</v>
      </c>
      <c r="F59" s="339"/>
    </row>
    <row r="60" spans="1:145">
      <c r="A60" s="335"/>
      <c r="B60" s="336"/>
      <c r="C60" s="338" t="s">
        <v>207</v>
      </c>
      <c r="D60" s="337"/>
      <c r="E60" s="337">
        <v>3</v>
      </c>
      <c r="F60" s="339"/>
    </row>
    <row r="61" spans="1:145" ht="25.5" customHeight="1">
      <c r="A61" s="335"/>
      <c r="B61" s="336"/>
      <c r="C61" s="350" t="s">
        <v>122</v>
      </c>
      <c r="D61" s="350"/>
      <c r="E61" s="351">
        <v>7</v>
      </c>
      <c r="F61" s="352"/>
    </row>
    <row r="62" spans="1:145">
      <c r="A62" s="335"/>
      <c r="B62" s="336"/>
      <c r="C62" s="338" t="s">
        <v>194</v>
      </c>
      <c r="D62" s="337"/>
      <c r="E62" s="337">
        <v>8</v>
      </c>
      <c r="F62" s="339"/>
    </row>
    <row r="63" spans="1:145">
      <c r="A63" s="335"/>
      <c r="B63" s="336"/>
      <c r="C63" s="338" t="s">
        <v>90</v>
      </c>
      <c r="D63" s="337"/>
      <c r="E63" s="337">
        <v>9</v>
      </c>
      <c r="F63" s="339"/>
    </row>
    <row r="64" spans="1:145" s="194" customFormat="1" ht="15">
      <c r="A64" s="340">
        <f>+A58+1</f>
        <v>18</v>
      </c>
      <c r="B64" s="353" t="s">
        <v>283</v>
      </c>
      <c r="C64" s="355" t="s">
        <v>285</v>
      </c>
      <c r="D64" s="363" t="s">
        <v>2530</v>
      </c>
      <c r="E64" s="354" t="s">
        <v>402</v>
      </c>
      <c r="F64" s="343">
        <v>1</v>
      </c>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2"/>
      <c r="AL64" s="372"/>
      <c r="AM64" s="372"/>
      <c r="AN64" s="372"/>
      <c r="AO64" s="372"/>
      <c r="AP64" s="372"/>
      <c r="AQ64" s="372"/>
      <c r="AR64" s="372"/>
      <c r="AS64" s="372"/>
      <c r="AT64" s="372"/>
      <c r="AU64" s="372"/>
      <c r="AV64" s="372"/>
      <c r="AW64" s="372"/>
      <c r="AX64" s="372"/>
      <c r="AY64" s="372"/>
      <c r="AZ64" s="372"/>
      <c r="BA64" s="372"/>
      <c r="BB64" s="372"/>
      <c r="BC64" s="372"/>
      <c r="BD64" s="372"/>
      <c r="BE64" s="372"/>
      <c r="BF64" s="372"/>
      <c r="BG64" s="372"/>
      <c r="BH64" s="372"/>
      <c r="BI64" s="372"/>
      <c r="BJ64" s="372"/>
      <c r="BK64" s="372"/>
      <c r="BL64" s="372"/>
      <c r="BM64" s="372"/>
      <c r="BN64" s="372"/>
      <c r="BO64" s="372"/>
      <c r="BP64" s="372"/>
      <c r="BQ64" s="372"/>
      <c r="BR64" s="372"/>
      <c r="BS64" s="372"/>
      <c r="BT64" s="372"/>
      <c r="BU64" s="372"/>
      <c r="BV64" s="372"/>
      <c r="BW64" s="372"/>
      <c r="BX64" s="372"/>
      <c r="BY64" s="372"/>
      <c r="BZ64" s="372"/>
      <c r="CA64" s="372"/>
      <c r="CB64" s="372"/>
      <c r="CC64" s="372"/>
      <c r="CD64" s="372"/>
      <c r="CE64" s="372"/>
      <c r="CF64" s="372"/>
      <c r="CG64" s="372"/>
      <c r="CH64" s="372"/>
      <c r="CI64" s="372"/>
      <c r="CJ64" s="372"/>
      <c r="CK64" s="372"/>
      <c r="CL64" s="372"/>
      <c r="CM64" s="372"/>
      <c r="CN64" s="372"/>
      <c r="CO64" s="372"/>
      <c r="CP64" s="372"/>
      <c r="CQ64" s="372"/>
      <c r="CR64" s="372"/>
      <c r="CS64" s="372"/>
      <c r="CT64" s="372"/>
      <c r="CU64" s="372"/>
      <c r="CV64" s="372"/>
      <c r="CW64" s="372"/>
      <c r="CX64" s="372"/>
      <c r="CY64" s="372"/>
      <c r="CZ64" s="372"/>
      <c r="DA64" s="372"/>
      <c r="DB64" s="372"/>
      <c r="DC64" s="372"/>
      <c r="DD64" s="372"/>
      <c r="DE64" s="372"/>
      <c r="DF64" s="372"/>
      <c r="DG64" s="372"/>
      <c r="DH64" s="372"/>
      <c r="DI64" s="372"/>
      <c r="DJ64" s="372"/>
      <c r="DK64" s="372"/>
      <c r="DL64" s="372"/>
      <c r="DM64" s="372"/>
      <c r="DN64" s="372"/>
      <c r="DO64" s="372"/>
      <c r="DP64" s="372"/>
      <c r="DQ64" s="372"/>
      <c r="DR64" s="372"/>
      <c r="DS64" s="372"/>
      <c r="DT64" s="372"/>
      <c r="DU64" s="372"/>
      <c r="DV64" s="372"/>
      <c r="DW64" s="372"/>
      <c r="DX64" s="372"/>
      <c r="DY64" s="372"/>
      <c r="DZ64" s="372"/>
      <c r="EA64" s="372"/>
      <c r="EB64" s="372"/>
      <c r="EC64" s="372"/>
      <c r="ED64" s="372"/>
      <c r="EE64" s="372"/>
      <c r="EF64" s="372"/>
      <c r="EG64" s="372"/>
      <c r="EH64" s="372"/>
      <c r="EI64" s="372"/>
      <c r="EJ64" s="372"/>
      <c r="EK64" s="372"/>
      <c r="EL64" s="372"/>
      <c r="EM64" s="372"/>
      <c r="EN64" s="372"/>
      <c r="EO64" s="372"/>
    </row>
    <row r="65" spans="1:145">
      <c r="A65" s="335"/>
      <c r="B65" s="336"/>
      <c r="C65" s="338" t="s">
        <v>204</v>
      </c>
      <c r="D65" s="337"/>
      <c r="E65" s="337">
        <v>1</v>
      </c>
      <c r="F65" s="339"/>
    </row>
    <row r="66" spans="1:145">
      <c r="A66" s="335"/>
      <c r="B66" s="336"/>
      <c r="C66" s="338" t="s">
        <v>207</v>
      </c>
      <c r="D66" s="337"/>
      <c r="E66" s="337">
        <v>3</v>
      </c>
      <c r="F66" s="339"/>
    </row>
    <row r="67" spans="1:145" ht="25.5" customHeight="1">
      <c r="A67" s="335"/>
      <c r="B67" s="336"/>
      <c r="C67" s="350" t="s">
        <v>122</v>
      </c>
      <c r="D67" s="350"/>
      <c r="E67" s="351">
        <v>7</v>
      </c>
      <c r="F67" s="352"/>
    </row>
    <row r="68" spans="1:145">
      <c r="A68" s="335"/>
      <c r="B68" s="336"/>
      <c r="C68" s="338" t="s">
        <v>194</v>
      </c>
      <c r="D68" s="337"/>
      <c r="E68" s="337">
        <v>8</v>
      </c>
      <c r="F68" s="339"/>
    </row>
    <row r="69" spans="1:145">
      <c r="A69" s="335"/>
      <c r="B69" s="336"/>
      <c r="C69" s="338" t="s">
        <v>90</v>
      </c>
      <c r="D69" s="337"/>
      <c r="E69" s="337">
        <v>9</v>
      </c>
      <c r="F69" s="339"/>
    </row>
    <row r="70" spans="1:145" s="194" customFormat="1" ht="15">
      <c r="A70" s="340">
        <f>+A64+1</f>
        <v>19</v>
      </c>
      <c r="B70" s="353" t="s">
        <v>138</v>
      </c>
      <c r="C70" s="355" t="s">
        <v>222</v>
      </c>
      <c r="D70" s="342" t="s">
        <v>223</v>
      </c>
      <c r="E70" s="354" t="s">
        <v>402</v>
      </c>
      <c r="F70" s="343">
        <v>1</v>
      </c>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2"/>
      <c r="AL70" s="372"/>
      <c r="AM70" s="372"/>
      <c r="AN70" s="372"/>
      <c r="AO70" s="372"/>
      <c r="AP70" s="372"/>
      <c r="AQ70" s="372"/>
      <c r="AR70" s="372"/>
      <c r="AS70" s="372"/>
      <c r="AT70" s="372"/>
      <c r="AU70" s="372"/>
      <c r="AV70" s="372"/>
      <c r="AW70" s="372"/>
      <c r="AX70" s="372"/>
      <c r="AY70" s="372"/>
      <c r="AZ70" s="372"/>
      <c r="BA70" s="372"/>
      <c r="BB70" s="372"/>
      <c r="BC70" s="372"/>
      <c r="BD70" s="372"/>
      <c r="BE70" s="372"/>
      <c r="BF70" s="372"/>
      <c r="BG70" s="372"/>
      <c r="BH70" s="372"/>
      <c r="BI70" s="372"/>
      <c r="BJ70" s="372"/>
      <c r="BK70" s="372"/>
      <c r="BL70" s="372"/>
      <c r="BM70" s="372"/>
      <c r="BN70" s="372"/>
      <c r="BO70" s="372"/>
      <c r="BP70" s="372"/>
      <c r="BQ70" s="372"/>
      <c r="BR70" s="372"/>
      <c r="BS70" s="372"/>
      <c r="BT70" s="372"/>
      <c r="BU70" s="372"/>
      <c r="BV70" s="372"/>
      <c r="BW70" s="372"/>
      <c r="BX70" s="372"/>
      <c r="BY70" s="372"/>
      <c r="BZ70" s="372"/>
      <c r="CA70" s="372"/>
      <c r="CB70" s="372"/>
      <c r="CC70" s="372"/>
      <c r="CD70" s="372"/>
      <c r="CE70" s="372"/>
      <c r="CF70" s="372"/>
      <c r="CG70" s="372"/>
      <c r="CH70" s="372"/>
      <c r="CI70" s="372"/>
      <c r="CJ70" s="372"/>
      <c r="CK70" s="372"/>
      <c r="CL70" s="372"/>
      <c r="CM70" s="372"/>
      <c r="CN70" s="372"/>
      <c r="CO70" s="372"/>
      <c r="CP70" s="372"/>
      <c r="CQ70" s="372"/>
      <c r="CR70" s="372"/>
      <c r="CS70" s="372"/>
      <c r="CT70" s="372"/>
      <c r="CU70" s="372"/>
      <c r="CV70" s="372"/>
      <c r="CW70" s="372"/>
      <c r="CX70" s="372"/>
      <c r="CY70" s="372"/>
      <c r="CZ70" s="372"/>
      <c r="DA70" s="372"/>
      <c r="DB70" s="372"/>
      <c r="DC70" s="372"/>
      <c r="DD70" s="372"/>
      <c r="DE70" s="372"/>
      <c r="DF70" s="372"/>
      <c r="DG70" s="372"/>
      <c r="DH70" s="372"/>
      <c r="DI70" s="372"/>
      <c r="DJ70" s="372"/>
      <c r="DK70" s="372"/>
      <c r="DL70" s="372"/>
      <c r="DM70" s="372"/>
      <c r="DN70" s="372"/>
      <c r="DO70" s="372"/>
      <c r="DP70" s="372"/>
      <c r="DQ70" s="372"/>
      <c r="DR70" s="372"/>
      <c r="DS70" s="372"/>
      <c r="DT70" s="372"/>
      <c r="DU70" s="372"/>
      <c r="DV70" s="372"/>
      <c r="DW70" s="372"/>
      <c r="DX70" s="372"/>
      <c r="DY70" s="372"/>
      <c r="DZ70" s="372"/>
      <c r="EA70" s="372"/>
      <c r="EB70" s="372"/>
      <c r="EC70" s="372"/>
      <c r="ED70" s="372"/>
      <c r="EE70" s="372"/>
      <c r="EF70" s="372"/>
      <c r="EG70" s="372"/>
      <c r="EH70" s="372"/>
      <c r="EI70" s="372"/>
      <c r="EJ70" s="372"/>
      <c r="EK70" s="372"/>
      <c r="EL70" s="372"/>
      <c r="EM70" s="372"/>
      <c r="EN70" s="372"/>
      <c r="EO70" s="372"/>
    </row>
    <row r="71" spans="1:145">
      <c r="A71" s="335"/>
      <c r="B71" s="336"/>
      <c r="C71" s="338" t="s">
        <v>204</v>
      </c>
      <c r="D71" s="337"/>
      <c r="E71" s="337">
        <v>1</v>
      </c>
      <c r="F71" s="339"/>
    </row>
    <row r="72" spans="1:145">
      <c r="A72" s="335"/>
      <c r="B72" s="336"/>
      <c r="C72" s="338" t="s">
        <v>207</v>
      </c>
      <c r="D72" s="337"/>
      <c r="E72" s="337">
        <v>3</v>
      </c>
      <c r="F72" s="339"/>
    </row>
    <row r="73" spans="1:145" ht="25.5" customHeight="1">
      <c r="A73" s="335"/>
      <c r="B73" s="336"/>
      <c r="C73" s="350" t="s">
        <v>122</v>
      </c>
      <c r="D73" s="350"/>
      <c r="E73" s="351">
        <v>7</v>
      </c>
      <c r="F73" s="352"/>
    </row>
    <row r="74" spans="1:145">
      <c r="A74" s="335"/>
      <c r="B74" s="336"/>
      <c r="C74" s="338" t="s">
        <v>194</v>
      </c>
      <c r="D74" s="337"/>
      <c r="E74" s="337">
        <v>8</v>
      </c>
      <c r="F74" s="339"/>
    </row>
    <row r="75" spans="1:145">
      <c r="A75" s="335"/>
      <c r="B75" s="336"/>
      <c r="C75" s="338" t="s">
        <v>90</v>
      </c>
      <c r="D75" s="337"/>
      <c r="E75" s="337">
        <v>9</v>
      </c>
      <c r="F75" s="339"/>
    </row>
    <row r="76" spans="1:145" s="194" customFormat="1" ht="15">
      <c r="A76" s="340">
        <f>+A70+1</f>
        <v>20</v>
      </c>
      <c r="B76" s="353" t="s">
        <v>224</v>
      </c>
      <c r="C76" s="355" t="s">
        <v>225</v>
      </c>
      <c r="D76" s="363" t="s">
        <v>2526</v>
      </c>
      <c r="E76" s="354" t="s">
        <v>402</v>
      </c>
      <c r="F76" s="343">
        <v>1</v>
      </c>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c r="BA76" s="372"/>
      <c r="BB76" s="372"/>
      <c r="BC76" s="372"/>
      <c r="BD76" s="372"/>
      <c r="BE76" s="372"/>
      <c r="BF76" s="372"/>
      <c r="BG76" s="372"/>
      <c r="BH76" s="372"/>
      <c r="BI76" s="372"/>
      <c r="BJ76" s="372"/>
      <c r="BK76" s="372"/>
      <c r="BL76" s="372"/>
      <c r="BM76" s="372"/>
      <c r="BN76" s="372"/>
      <c r="BO76" s="372"/>
      <c r="BP76" s="372"/>
      <c r="BQ76" s="372"/>
      <c r="BR76" s="372"/>
      <c r="BS76" s="372"/>
      <c r="BT76" s="372"/>
      <c r="BU76" s="372"/>
      <c r="BV76" s="372"/>
      <c r="BW76" s="372"/>
      <c r="BX76" s="372"/>
      <c r="BY76" s="372"/>
      <c r="BZ76" s="372"/>
      <c r="CA76" s="372"/>
      <c r="CB76" s="372"/>
      <c r="CC76" s="372"/>
      <c r="CD76" s="372"/>
      <c r="CE76" s="372"/>
      <c r="CF76" s="372"/>
      <c r="CG76" s="372"/>
      <c r="CH76" s="372"/>
      <c r="CI76" s="372"/>
      <c r="CJ76" s="372"/>
      <c r="CK76" s="372"/>
      <c r="CL76" s="372"/>
      <c r="CM76" s="372"/>
      <c r="CN76" s="372"/>
      <c r="CO76" s="372"/>
      <c r="CP76" s="372"/>
      <c r="CQ76" s="372"/>
      <c r="CR76" s="372"/>
      <c r="CS76" s="372"/>
      <c r="CT76" s="372"/>
      <c r="CU76" s="372"/>
      <c r="CV76" s="372"/>
      <c r="CW76" s="372"/>
      <c r="CX76" s="372"/>
      <c r="CY76" s="372"/>
      <c r="CZ76" s="372"/>
      <c r="DA76" s="372"/>
      <c r="DB76" s="372"/>
      <c r="DC76" s="372"/>
      <c r="DD76" s="372"/>
      <c r="DE76" s="372"/>
      <c r="DF76" s="372"/>
      <c r="DG76" s="372"/>
      <c r="DH76" s="372"/>
      <c r="DI76" s="372"/>
      <c r="DJ76" s="372"/>
      <c r="DK76" s="372"/>
      <c r="DL76" s="372"/>
      <c r="DM76" s="372"/>
      <c r="DN76" s="372"/>
      <c r="DO76" s="372"/>
      <c r="DP76" s="372"/>
      <c r="DQ76" s="372"/>
      <c r="DR76" s="372"/>
      <c r="DS76" s="372"/>
      <c r="DT76" s="372"/>
      <c r="DU76" s="372"/>
      <c r="DV76" s="372"/>
      <c r="DW76" s="372"/>
      <c r="DX76" s="372"/>
      <c r="DY76" s="372"/>
      <c r="DZ76" s="372"/>
      <c r="EA76" s="372"/>
      <c r="EB76" s="372"/>
      <c r="EC76" s="372"/>
      <c r="ED76" s="372"/>
      <c r="EE76" s="372"/>
      <c r="EF76" s="372"/>
      <c r="EG76" s="372"/>
      <c r="EH76" s="372"/>
      <c r="EI76" s="372"/>
      <c r="EJ76" s="372"/>
      <c r="EK76" s="372"/>
      <c r="EL76" s="372"/>
      <c r="EM76" s="372"/>
      <c r="EN76" s="372"/>
      <c r="EO76" s="372"/>
    </row>
    <row r="77" spans="1:145">
      <c r="A77" s="335"/>
      <c r="B77" s="336"/>
      <c r="C77" s="338" t="s">
        <v>204</v>
      </c>
      <c r="D77" s="337"/>
      <c r="E77" s="337">
        <v>1</v>
      </c>
      <c r="F77" s="339"/>
    </row>
    <row r="78" spans="1:145">
      <c r="A78" s="335"/>
      <c r="B78" s="336"/>
      <c r="C78" s="338" t="s">
        <v>207</v>
      </c>
      <c r="D78" s="337"/>
      <c r="E78" s="337">
        <v>3</v>
      </c>
      <c r="F78" s="339"/>
    </row>
    <row r="79" spans="1:145" ht="25.5" customHeight="1">
      <c r="A79" s="335"/>
      <c r="B79" s="336"/>
      <c r="C79" s="350" t="s">
        <v>122</v>
      </c>
      <c r="D79" s="350"/>
      <c r="E79" s="351">
        <v>7</v>
      </c>
      <c r="F79" s="352"/>
    </row>
    <row r="80" spans="1:145">
      <c r="A80" s="335"/>
      <c r="B80" s="336"/>
      <c r="C80" s="338" t="s">
        <v>194</v>
      </c>
      <c r="D80" s="337"/>
      <c r="E80" s="337">
        <v>8</v>
      </c>
      <c r="F80" s="339"/>
    </row>
    <row r="81" spans="1:426">
      <c r="A81" s="335"/>
      <c r="B81" s="336"/>
      <c r="C81" s="338" t="s">
        <v>90</v>
      </c>
      <c r="D81" s="337"/>
      <c r="E81" s="337">
        <v>9</v>
      </c>
      <c r="F81" s="339"/>
    </row>
    <row r="82" spans="1:426" s="197" customFormat="1" ht="15">
      <c r="A82" s="393" t="s">
        <v>403</v>
      </c>
      <c r="B82" s="394"/>
      <c r="C82" s="394"/>
      <c r="D82" s="394"/>
      <c r="E82" s="394"/>
      <c r="F82" s="395"/>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8"/>
      <c r="AL82" s="368"/>
      <c r="AM82" s="368"/>
      <c r="AN82" s="368"/>
      <c r="AO82" s="368"/>
      <c r="AP82" s="368"/>
      <c r="AQ82" s="368"/>
      <c r="AR82" s="368"/>
      <c r="AS82" s="368"/>
      <c r="AT82" s="368"/>
      <c r="AU82" s="368"/>
      <c r="AV82" s="368"/>
      <c r="AW82" s="368"/>
      <c r="AX82" s="368"/>
      <c r="AY82" s="368"/>
      <c r="AZ82" s="368"/>
      <c r="BA82" s="368"/>
      <c r="BB82" s="368"/>
      <c r="BC82" s="368"/>
      <c r="BD82" s="368"/>
      <c r="BE82" s="368"/>
      <c r="BF82" s="368"/>
      <c r="BG82" s="368"/>
      <c r="BH82" s="368"/>
      <c r="BI82" s="368"/>
      <c r="BJ82" s="368"/>
      <c r="BK82" s="368"/>
      <c r="BL82" s="368"/>
      <c r="BM82" s="368"/>
      <c r="BN82" s="368"/>
      <c r="BO82" s="368"/>
      <c r="BP82" s="368"/>
      <c r="BQ82" s="368"/>
      <c r="BR82" s="368"/>
      <c r="BS82" s="368"/>
      <c r="BT82" s="368"/>
      <c r="BU82" s="368"/>
      <c r="BV82" s="368"/>
      <c r="BW82" s="368"/>
      <c r="BX82" s="368"/>
      <c r="BY82" s="368"/>
      <c r="BZ82" s="368"/>
      <c r="CA82" s="368"/>
      <c r="CB82" s="368"/>
      <c r="CC82" s="368"/>
      <c r="CD82" s="368"/>
      <c r="CE82" s="368"/>
      <c r="CF82" s="368"/>
      <c r="CG82" s="368"/>
      <c r="CH82" s="368"/>
      <c r="CI82" s="368"/>
      <c r="CJ82" s="368"/>
      <c r="CK82" s="368"/>
      <c r="CL82" s="368"/>
      <c r="CM82" s="368"/>
      <c r="CN82" s="368"/>
      <c r="CO82" s="368"/>
      <c r="CP82" s="368"/>
      <c r="CQ82" s="368"/>
      <c r="CR82" s="368"/>
      <c r="CS82" s="368"/>
      <c r="CT82" s="368"/>
      <c r="CU82" s="368"/>
      <c r="CV82" s="368"/>
      <c r="CW82" s="368"/>
      <c r="CX82" s="368"/>
      <c r="CY82" s="368"/>
      <c r="CZ82" s="368"/>
      <c r="DA82" s="368"/>
      <c r="DB82" s="368"/>
      <c r="DC82" s="368"/>
      <c r="DD82" s="368"/>
      <c r="DE82" s="368"/>
      <c r="DF82" s="368"/>
      <c r="DG82" s="368"/>
      <c r="DH82" s="368"/>
      <c r="DI82" s="368"/>
      <c r="DJ82" s="368"/>
      <c r="DK82" s="368"/>
      <c r="DL82" s="368"/>
      <c r="DM82" s="368"/>
      <c r="DN82" s="368"/>
      <c r="DO82" s="368"/>
      <c r="DP82" s="368"/>
      <c r="DQ82" s="368"/>
      <c r="DR82" s="368"/>
      <c r="DS82" s="368"/>
      <c r="DT82" s="368"/>
      <c r="DU82" s="368"/>
      <c r="DV82" s="368"/>
      <c r="DW82" s="368"/>
      <c r="DX82" s="368"/>
      <c r="DY82" s="368"/>
      <c r="DZ82" s="368"/>
      <c r="EA82" s="368"/>
      <c r="EB82" s="368"/>
      <c r="EC82" s="368"/>
      <c r="ED82" s="368"/>
      <c r="EE82" s="368"/>
      <c r="EF82" s="368"/>
      <c r="EG82" s="368"/>
      <c r="EH82" s="368"/>
      <c r="EI82" s="368"/>
      <c r="EJ82" s="368"/>
      <c r="EK82" s="368"/>
      <c r="EL82" s="368"/>
      <c r="EM82" s="368"/>
      <c r="EN82" s="368"/>
      <c r="EO82" s="368"/>
      <c r="EP82" s="368"/>
      <c r="EQ82" s="368"/>
      <c r="ER82" s="368"/>
      <c r="ES82" s="368"/>
      <c r="ET82" s="368"/>
      <c r="EU82" s="368"/>
      <c r="EV82" s="368"/>
      <c r="EW82" s="368"/>
      <c r="EX82" s="368"/>
      <c r="EY82" s="368"/>
      <c r="EZ82" s="368"/>
      <c r="FA82" s="368"/>
      <c r="FB82" s="368"/>
      <c r="FC82" s="368"/>
      <c r="FD82" s="368"/>
      <c r="FE82" s="368"/>
      <c r="FF82" s="368"/>
      <c r="FG82" s="368"/>
      <c r="FH82" s="368"/>
      <c r="FI82" s="368"/>
      <c r="FJ82" s="368"/>
      <c r="FK82" s="368"/>
      <c r="FL82" s="368"/>
      <c r="FM82" s="368"/>
      <c r="FN82" s="368"/>
      <c r="FO82" s="368"/>
      <c r="FP82" s="368"/>
      <c r="FQ82" s="368"/>
      <c r="FR82" s="368"/>
      <c r="FS82" s="368"/>
      <c r="FT82" s="368"/>
      <c r="FU82" s="368"/>
      <c r="FV82" s="368"/>
      <c r="FW82" s="368"/>
      <c r="FX82" s="368"/>
      <c r="FY82" s="368"/>
      <c r="FZ82" s="368"/>
      <c r="GA82" s="368"/>
      <c r="GB82" s="368"/>
      <c r="GC82" s="368"/>
      <c r="GD82" s="368"/>
      <c r="GE82" s="368"/>
      <c r="GF82" s="368"/>
      <c r="GG82" s="368"/>
      <c r="GH82" s="368"/>
      <c r="GI82" s="368"/>
      <c r="GJ82" s="368"/>
      <c r="GK82" s="368"/>
      <c r="GL82" s="368"/>
      <c r="GM82" s="368"/>
      <c r="GN82" s="368"/>
      <c r="GO82" s="368"/>
      <c r="GP82" s="368"/>
      <c r="GQ82" s="368"/>
      <c r="GR82" s="368"/>
      <c r="GS82" s="368"/>
      <c r="GT82" s="368"/>
      <c r="GU82" s="368"/>
      <c r="GV82" s="368"/>
      <c r="GW82" s="368"/>
      <c r="GX82" s="368"/>
      <c r="GY82" s="368"/>
      <c r="GZ82" s="368"/>
      <c r="HA82" s="368"/>
      <c r="HB82" s="368"/>
      <c r="HC82" s="368"/>
      <c r="HD82" s="368"/>
      <c r="HE82" s="368"/>
      <c r="HF82" s="368"/>
      <c r="HG82" s="368"/>
      <c r="HH82" s="368"/>
      <c r="HI82" s="368"/>
      <c r="HJ82" s="368"/>
      <c r="HK82" s="368"/>
      <c r="HL82" s="368"/>
      <c r="HM82" s="368"/>
      <c r="HN82" s="368"/>
      <c r="HO82" s="368"/>
      <c r="HP82" s="368"/>
      <c r="HQ82" s="368"/>
      <c r="HR82" s="368"/>
      <c r="HS82" s="368"/>
      <c r="HT82" s="368"/>
      <c r="HU82" s="368"/>
      <c r="HV82" s="368"/>
      <c r="HW82" s="368"/>
      <c r="HX82" s="368"/>
      <c r="HY82" s="368"/>
      <c r="HZ82" s="368"/>
      <c r="IA82" s="368"/>
      <c r="IB82" s="368"/>
      <c r="IC82" s="368"/>
      <c r="ID82" s="368"/>
      <c r="IE82" s="368"/>
      <c r="IF82" s="368"/>
      <c r="IG82" s="368"/>
      <c r="IH82" s="368"/>
      <c r="II82" s="368"/>
      <c r="IJ82" s="368"/>
      <c r="IK82" s="368"/>
      <c r="IL82" s="368"/>
      <c r="IM82" s="368"/>
      <c r="IN82" s="368"/>
      <c r="IO82" s="368"/>
      <c r="IP82" s="368"/>
      <c r="IQ82" s="368"/>
      <c r="IR82" s="368"/>
      <c r="IS82" s="368"/>
      <c r="IT82" s="368"/>
      <c r="IU82" s="368"/>
      <c r="IV82" s="368"/>
      <c r="IW82" s="368"/>
      <c r="IX82" s="368"/>
      <c r="IY82" s="368"/>
      <c r="IZ82" s="368"/>
      <c r="JA82" s="368"/>
      <c r="JB82" s="368"/>
      <c r="JC82" s="368"/>
      <c r="JD82" s="368"/>
      <c r="JE82" s="368"/>
      <c r="JF82" s="368"/>
      <c r="JG82" s="368"/>
      <c r="JH82" s="368"/>
      <c r="JI82" s="368"/>
      <c r="JJ82" s="368"/>
      <c r="JK82" s="368"/>
      <c r="JL82" s="368"/>
      <c r="JM82" s="368"/>
      <c r="JN82" s="368"/>
      <c r="JO82" s="368"/>
      <c r="JP82" s="368"/>
      <c r="JQ82" s="368"/>
      <c r="JR82" s="368"/>
      <c r="JS82" s="368"/>
      <c r="JT82" s="368"/>
      <c r="JU82" s="368"/>
      <c r="JV82" s="368"/>
      <c r="JW82" s="368"/>
      <c r="JX82" s="368"/>
      <c r="JY82" s="368"/>
      <c r="JZ82" s="368"/>
      <c r="KA82" s="368"/>
      <c r="KB82" s="368"/>
      <c r="KC82" s="368"/>
      <c r="KD82" s="368"/>
      <c r="KE82" s="368"/>
      <c r="KF82" s="368"/>
      <c r="KG82" s="368"/>
      <c r="KH82" s="368"/>
      <c r="KI82" s="368"/>
      <c r="KJ82" s="368"/>
      <c r="KK82" s="368"/>
      <c r="KL82" s="368"/>
      <c r="KM82" s="368"/>
      <c r="KN82" s="368"/>
      <c r="KO82" s="368"/>
      <c r="KP82" s="368"/>
      <c r="KQ82" s="368"/>
      <c r="KR82" s="368"/>
      <c r="KS82" s="368"/>
      <c r="KT82" s="368"/>
      <c r="KU82" s="368"/>
      <c r="KV82" s="368"/>
      <c r="KW82" s="368"/>
      <c r="KX82" s="368"/>
      <c r="KY82" s="368"/>
      <c r="KZ82" s="368"/>
      <c r="LA82" s="368"/>
      <c r="LB82" s="368"/>
      <c r="LC82" s="368"/>
      <c r="LD82" s="368"/>
      <c r="LE82" s="368"/>
      <c r="LF82" s="368"/>
      <c r="LG82" s="368"/>
      <c r="LH82" s="368"/>
      <c r="LI82" s="368"/>
      <c r="LJ82" s="368"/>
      <c r="LK82" s="368"/>
      <c r="LL82" s="368"/>
      <c r="LM82" s="368"/>
      <c r="LN82" s="368"/>
      <c r="LO82" s="368"/>
      <c r="LP82" s="368"/>
      <c r="LQ82" s="368"/>
      <c r="LR82" s="368"/>
      <c r="LS82" s="368"/>
      <c r="LT82" s="368"/>
      <c r="LU82" s="368"/>
      <c r="LV82" s="368"/>
      <c r="LW82" s="368"/>
      <c r="LX82" s="368"/>
      <c r="LY82" s="368"/>
      <c r="LZ82" s="368"/>
      <c r="MA82" s="368"/>
      <c r="MB82" s="368"/>
      <c r="MC82" s="368"/>
      <c r="MD82" s="368"/>
      <c r="ME82" s="368"/>
      <c r="MF82" s="368"/>
      <c r="MG82" s="368"/>
      <c r="MH82" s="368"/>
      <c r="MI82" s="368"/>
      <c r="MJ82" s="368"/>
      <c r="MK82" s="368"/>
      <c r="ML82" s="368"/>
      <c r="MM82" s="368"/>
      <c r="MN82" s="368"/>
      <c r="MO82" s="368"/>
      <c r="MP82" s="368"/>
      <c r="MQ82" s="368"/>
      <c r="MR82" s="368"/>
      <c r="MS82" s="368"/>
      <c r="MT82" s="368"/>
      <c r="MU82" s="368"/>
      <c r="MV82" s="368"/>
      <c r="MW82" s="368"/>
      <c r="MX82" s="368"/>
      <c r="MY82" s="368"/>
      <c r="MZ82" s="368"/>
      <c r="NA82" s="368"/>
      <c r="NB82" s="368"/>
      <c r="NC82" s="368"/>
      <c r="ND82" s="368"/>
      <c r="NE82" s="368"/>
      <c r="NF82" s="368"/>
      <c r="NG82" s="368"/>
      <c r="NH82" s="368"/>
      <c r="NI82" s="368"/>
      <c r="NJ82" s="368"/>
      <c r="NK82" s="368"/>
      <c r="NL82" s="368"/>
      <c r="NM82" s="368"/>
      <c r="NN82" s="368"/>
      <c r="NO82" s="368"/>
      <c r="NP82" s="368"/>
      <c r="NQ82" s="368"/>
      <c r="NR82" s="368"/>
      <c r="NS82" s="368"/>
      <c r="NT82" s="368"/>
      <c r="NU82" s="368"/>
      <c r="NV82" s="368"/>
      <c r="NW82" s="368"/>
      <c r="NX82" s="368"/>
      <c r="NY82" s="368"/>
      <c r="NZ82" s="368"/>
      <c r="OA82" s="368"/>
      <c r="OB82" s="368"/>
      <c r="OC82" s="368"/>
      <c r="OD82" s="368"/>
      <c r="OE82" s="368"/>
      <c r="OF82" s="368"/>
      <c r="OG82" s="368"/>
      <c r="OH82" s="368"/>
      <c r="OI82" s="368"/>
      <c r="OJ82" s="368"/>
      <c r="OK82" s="368"/>
      <c r="OL82" s="368"/>
      <c r="OM82" s="368"/>
      <c r="ON82" s="368"/>
      <c r="OO82" s="368"/>
      <c r="OP82" s="368"/>
      <c r="OQ82" s="368"/>
      <c r="OR82" s="368"/>
      <c r="OS82" s="368"/>
      <c r="OT82" s="368"/>
      <c r="OU82" s="368"/>
      <c r="OV82" s="368"/>
      <c r="OW82" s="368"/>
      <c r="OX82" s="368"/>
      <c r="OY82" s="368"/>
      <c r="OZ82" s="368"/>
      <c r="PA82" s="368"/>
      <c r="PB82" s="368"/>
      <c r="PC82" s="368"/>
      <c r="PD82" s="368"/>
      <c r="PE82" s="368"/>
      <c r="PF82" s="368"/>
      <c r="PG82" s="368"/>
      <c r="PH82" s="368"/>
      <c r="PI82" s="368"/>
      <c r="PJ82" s="368"/>
    </row>
    <row r="83" spans="1:426" s="194" customFormat="1" ht="15">
      <c r="A83" s="340">
        <f>+A76+1</f>
        <v>21</v>
      </c>
      <c r="B83" s="353" t="s">
        <v>258</v>
      </c>
      <c r="C83" s="355" t="s">
        <v>260</v>
      </c>
      <c r="D83" s="342" t="s">
        <v>262</v>
      </c>
      <c r="E83" s="354" t="s">
        <v>402</v>
      </c>
      <c r="F83" s="343">
        <v>1</v>
      </c>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2"/>
      <c r="AL83" s="372"/>
      <c r="AM83" s="372"/>
      <c r="AN83" s="372"/>
      <c r="AO83" s="372"/>
      <c r="AP83" s="372"/>
      <c r="AQ83" s="372"/>
      <c r="AR83" s="372"/>
      <c r="AS83" s="372"/>
      <c r="AT83" s="372"/>
      <c r="AU83" s="372"/>
      <c r="AV83" s="372"/>
      <c r="AW83" s="372"/>
      <c r="AX83" s="372"/>
      <c r="AY83" s="372"/>
      <c r="AZ83" s="372"/>
      <c r="BA83" s="372"/>
      <c r="BB83" s="372"/>
      <c r="BC83" s="372"/>
      <c r="BD83" s="372"/>
      <c r="BE83" s="372"/>
      <c r="BF83" s="372"/>
      <c r="BG83" s="372"/>
      <c r="BH83" s="372"/>
      <c r="BI83" s="372"/>
      <c r="BJ83" s="372"/>
      <c r="BK83" s="372"/>
      <c r="BL83" s="372"/>
      <c r="BM83" s="372"/>
      <c r="BN83" s="372"/>
      <c r="BO83" s="372"/>
      <c r="BP83" s="372"/>
      <c r="BQ83" s="372"/>
      <c r="BR83" s="372"/>
      <c r="BS83" s="372"/>
      <c r="BT83" s="372"/>
      <c r="BU83" s="372"/>
      <c r="BV83" s="372"/>
      <c r="BW83" s="372"/>
      <c r="BX83" s="372"/>
      <c r="BY83" s="372"/>
      <c r="BZ83" s="372"/>
      <c r="CA83" s="372"/>
      <c r="CB83" s="372"/>
      <c r="CC83" s="372"/>
      <c r="CD83" s="372"/>
      <c r="CE83" s="372"/>
      <c r="CF83" s="372"/>
      <c r="CG83" s="372"/>
      <c r="CH83" s="372"/>
      <c r="CI83" s="372"/>
      <c r="CJ83" s="372"/>
      <c r="CK83" s="372"/>
      <c r="CL83" s="372"/>
      <c r="CM83" s="372"/>
      <c r="CN83" s="372"/>
      <c r="CO83" s="372"/>
      <c r="CP83" s="372"/>
      <c r="CQ83" s="372"/>
      <c r="CR83" s="372"/>
      <c r="CS83" s="372"/>
      <c r="CT83" s="372"/>
      <c r="CU83" s="372"/>
      <c r="CV83" s="372"/>
      <c r="CW83" s="372"/>
      <c r="CX83" s="372"/>
      <c r="CY83" s="372"/>
      <c r="CZ83" s="372"/>
      <c r="DA83" s="372"/>
      <c r="DB83" s="372"/>
      <c r="DC83" s="372"/>
      <c r="DD83" s="372"/>
      <c r="DE83" s="372"/>
      <c r="DF83" s="372"/>
      <c r="DG83" s="372"/>
      <c r="DH83" s="372"/>
      <c r="DI83" s="372"/>
      <c r="DJ83" s="372"/>
      <c r="DK83" s="372"/>
      <c r="DL83" s="372"/>
      <c r="DM83" s="372"/>
      <c r="DN83" s="372"/>
      <c r="DO83" s="372"/>
      <c r="DP83" s="372"/>
      <c r="DQ83" s="372"/>
      <c r="DR83" s="372"/>
      <c r="DS83" s="372"/>
      <c r="DT83" s="372"/>
      <c r="DU83" s="372"/>
      <c r="DV83" s="372"/>
      <c r="DW83" s="372"/>
      <c r="DX83" s="372"/>
      <c r="DY83" s="372"/>
      <c r="DZ83" s="372"/>
      <c r="EA83" s="372"/>
      <c r="EB83" s="372"/>
      <c r="EC83" s="372"/>
      <c r="ED83" s="372"/>
      <c r="EE83" s="372"/>
      <c r="EF83" s="372"/>
      <c r="EG83" s="372"/>
      <c r="EH83" s="372"/>
      <c r="EI83" s="372"/>
      <c r="EJ83" s="372"/>
      <c r="EK83" s="372"/>
      <c r="EL83" s="372"/>
      <c r="EM83" s="372"/>
      <c r="EN83" s="372"/>
      <c r="EO83" s="372"/>
    </row>
    <row r="84" spans="1:426">
      <c r="A84" s="335"/>
      <c r="B84" s="336"/>
      <c r="C84" s="338" t="s">
        <v>204</v>
      </c>
      <c r="D84" s="337"/>
      <c r="E84" s="337">
        <v>1</v>
      </c>
      <c r="F84" s="339"/>
    </row>
    <row r="85" spans="1:426">
      <c r="A85" s="335"/>
      <c r="B85" s="336"/>
      <c r="C85" s="338" t="s">
        <v>207</v>
      </c>
      <c r="D85" s="337"/>
      <c r="E85" s="337">
        <v>3</v>
      </c>
      <c r="F85" s="339"/>
    </row>
    <row r="86" spans="1:426" ht="25.5" customHeight="1">
      <c r="A86" s="335"/>
      <c r="B86" s="336"/>
      <c r="C86" s="350" t="s">
        <v>122</v>
      </c>
      <c r="D86" s="350"/>
      <c r="E86" s="351">
        <v>7</v>
      </c>
      <c r="F86" s="352"/>
    </row>
    <row r="87" spans="1:426">
      <c r="A87" s="335"/>
      <c r="B87" s="336"/>
      <c r="C87" s="338" t="s">
        <v>194</v>
      </c>
      <c r="D87" s="337"/>
      <c r="E87" s="337">
        <v>8</v>
      </c>
      <c r="F87" s="339"/>
    </row>
    <row r="88" spans="1:426">
      <c r="A88" s="335"/>
      <c r="B88" s="336"/>
      <c r="C88" s="338" t="s">
        <v>90</v>
      </c>
      <c r="D88" s="337"/>
      <c r="E88" s="337">
        <v>9</v>
      </c>
      <c r="F88" s="339"/>
    </row>
    <row r="89" spans="1:426" s="194" customFormat="1" ht="30">
      <c r="A89" s="340">
        <f>+A83+1</f>
        <v>22</v>
      </c>
      <c r="B89" s="353" t="s">
        <v>228</v>
      </c>
      <c r="C89" s="355" t="s">
        <v>230</v>
      </c>
      <c r="D89" s="342" t="s">
        <v>232</v>
      </c>
      <c r="E89" s="354" t="s">
        <v>402</v>
      </c>
      <c r="F89" s="343">
        <v>1</v>
      </c>
      <c r="G89" s="372"/>
      <c r="H89" s="372"/>
      <c r="I89" s="372"/>
      <c r="J89" s="372"/>
      <c r="K89" s="372"/>
      <c r="L89" s="372"/>
      <c r="M89" s="372"/>
      <c r="N89" s="372"/>
      <c r="O89" s="372"/>
      <c r="P89" s="372"/>
      <c r="Q89" s="372"/>
      <c r="R89" s="372"/>
      <c r="S89" s="372"/>
      <c r="T89" s="372"/>
      <c r="U89" s="372"/>
      <c r="V89" s="372"/>
      <c r="W89" s="372"/>
      <c r="X89" s="372"/>
      <c r="Y89" s="372"/>
      <c r="Z89" s="372"/>
      <c r="AA89" s="372"/>
      <c r="AB89" s="372"/>
      <c r="AC89" s="372"/>
      <c r="AD89" s="372"/>
      <c r="AE89" s="372"/>
      <c r="AF89" s="372"/>
      <c r="AG89" s="372"/>
      <c r="AH89" s="372"/>
      <c r="AI89" s="372"/>
      <c r="AJ89" s="372"/>
      <c r="AK89" s="372"/>
      <c r="AL89" s="372"/>
      <c r="AM89" s="372"/>
      <c r="AN89" s="372"/>
      <c r="AO89" s="372"/>
      <c r="AP89" s="372"/>
      <c r="AQ89" s="372"/>
      <c r="AR89" s="372"/>
      <c r="AS89" s="372"/>
      <c r="AT89" s="372"/>
      <c r="AU89" s="372"/>
      <c r="AV89" s="372"/>
      <c r="AW89" s="372"/>
      <c r="AX89" s="372"/>
      <c r="AY89" s="372"/>
      <c r="AZ89" s="372"/>
      <c r="BA89" s="372"/>
      <c r="BB89" s="372"/>
      <c r="BC89" s="372"/>
      <c r="BD89" s="372"/>
      <c r="BE89" s="372"/>
      <c r="BF89" s="372"/>
      <c r="BG89" s="372"/>
      <c r="BH89" s="372"/>
      <c r="BI89" s="372"/>
      <c r="BJ89" s="372"/>
      <c r="BK89" s="372"/>
      <c r="BL89" s="372"/>
      <c r="BM89" s="372"/>
      <c r="BN89" s="372"/>
      <c r="BO89" s="372"/>
      <c r="BP89" s="372"/>
      <c r="BQ89" s="372"/>
      <c r="BR89" s="372"/>
      <c r="BS89" s="372"/>
      <c r="BT89" s="372"/>
      <c r="BU89" s="372"/>
      <c r="BV89" s="372"/>
      <c r="BW89" s="372"/>
      <c r="BX89" s="372"/>
      <c r="BY89" s="372"/>
      <c r="BZ89" s="372"/>
      <c r="CA89" s="372"/>
      <c r="CB89" s="372"/>
      <c r="CC89" s="372"/>
      <c r="CD89" s="372"/>
      <c r="CE89" s="372"/>
      <c r="CF89" s="372"/>
      <c r="CG89" s="372"/>
      <c r="CH89" s="372"/>
      <c r="CI89" s="372"/>
      <c r="CJ89" s="372"/>
      <c r="CK89" s="372"/>
      <c r="CL89" s="372"/>
      <c r="CM89" s="372"/>
      <c r="CN89" s="372"/>
      <c r="CO89" s="372"/>
      <c r="CP89" s="372"/>
      <c r="CQ89" s="372"/>
      <c r="CR89" s="372"/>
      <c r="CS89" s="372"/>
      <c r="CT89" s="372"/>
      <c r="CU89" s="372"/>
      <c r="CV89" s="372"/>
      <c r="CW89" s="372"/>
      <c r="CX89" s="372"/>
      <c r="CY89" s="372"/>
      <c r="CZ89" s="372"/>
      <c r="DA89" s="372"/>
      <c r="DB89" s="372"/>
      <c r="DC89" s="372"/>
      <c r="DD89" s="372"/>
      <c r="DE89" s="372"/>
      <c r="DF89" s="372"/>
      <c r="DG89" s="372"/>
      <c r="DH89" s="372"/>
      <c r="DI89" s="372"/>
      <c r="DJ89" s="372"/>
      <c r="DK89" s="372"/>
      <c r="DL89" s="372"/>
      <c r="DM89" s="372"/>
      <c r="DN89" s="372"/>
      <c r="DO89" s="372"/>
      <c r="DP89" s="372"/>
      <c r="DQ89" s="372"/>
      <c r="DR89" s="372"/>
      <c r="DS89" s="372"/>
      <c r="DT89" s="372"/>
      <c r="DU89" s="372"/>
      <c r="DV89" s="372"/>
      <c r="DW89" s="372"/>
      <c r="DX89" s="372"/>
      <c r="DY89" s="372"/>
      <c r="DZ89" s="372"/>
      <c r="EA89" s="372"/>
      <c r="EB89" s="372"/>
      <c r="EC89" s="372"/>
      <c r="ED89" s="372"/>
      <c r="EE89" s="372"/>
      <c r="EF89" s="372"/>
      <c r="EG89" s="372"/>
      <c r="EH89" s="372"/>
      <c r="EI89" s="372"/>
      <c r="EJ89" s="372"/>
      <c r="EK89" s="372"/>
      <c r="EL89" s="372"/>
      <c r="EM89" s="372"/>
      <c r="EN89" s="372"/>
      <c r="EO89" s="372"/>
    </row>
    <row r="90" spans="1:426">
      <c r="A90" s="335"/>
      <c r="B90" s="336"/>
      <c r="C90" s="338" t="s">
        <v>204</v>
      </c>
      <c r="D90" s="337"/>
      <c r="E90" s="337">
        <v>1</v>
      </c>
      <c r="F90" s="339"/>
    </row>
    <row r="91" spans="1:426">
      <c r="A91" s="335"/>
      <c r="B91" s="336"/>
      <c r="C91" s="338" t="s">
        <v>207</v>
      </c>
      <c r="D91" s="337"/>
      <c r="E91" s="337">
        <v>3</v>
      </c>
      <c r="F91" s="339"/>
    </row>
    <row r="92" spans="1:426" ht="25.5" customHeight="1">
      <c r="A92" s="335"/>
      <c r="B92" s="336"/>
      <c r="C92" s="350" t="s">
        <v>122</v>
      </c>
      <c r="D92" s="350"/>
      <c r="E92" s="351">
        <v>7</v>
      </c>
      <c r="F92" s="352"/>
    </row>
    <row r="93" spans="1:426">
      <c r="A93" s="335"/>
      <c r="B93" s="336"/>
      <c r="C93" s="338" t="s">
        <v>194</v>
      </c>
      <c r="D93" s="337"/>
      <c r="E93" s="337">
        <v>8</v>
      </c>
      <c r="F93" s="339"/>
    </row>
    <row r="94" spans="1:426">
      <c r="A94" s="335"/>
      <c r="B94" s="336"/>
      <c r="C94" s="338" t="s">
        <v>90</v>
      </c>
      <c r="D94" s="337"/>
      <c r="E94" s="337">
        <v>9</v>
      </c>
      <c r="F94" s="339"/>
    </row>
    <row r="95" spans="1:426" s="194" customFormat="1" ht="15">
      <c r="A95" s="340">
        <f>+A89+1</f>
        <v>23</v>
      </c>
      <c r="B95" s="353" t="s">
        <v>263</v>
      </c>
      <c r="C95" s="355" t="s">
        <v>265</v>
      </c>
      <c r="D95" s="342" t="s">
        <v>267</v>
      </c>
      <c r="E95" s="354" t="s">
        <v>402</v>
      </c>
      <c r="F95" s="343">
        <v>1</v>
      </c>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2"/>
      <c r="AL95" s="372"/>
      <c r="AM95" s="372"/>
      <c r="AN95" s="372"/>
      <c r="AO95" s="372"/>
      <c r="AP95" s="372"/>
      <c r="AQ95" s="372"/>
      <c r="AR95" s="372"/>
      <c r="AS95" s="372"/>
      <c r="AT95" s="372"/>
      <c r="AU95" s="372"/>
      <c r="AV95" s="372"/>
      <c r="AW95" s="372"/>
      <c r="AX95" s="372"/>
      <c r="AY95" s="372"/>
      <c r="AZ95" s="372"/>
      <c r="BA95" s="372"/>
      <c r="BB95" s="372"/>
      <c r="BC95" s="372"/>
      <c r="BD95" s="372"/>
      <c r="BE95" s="372"/>
      <c r="BF95" s="372"/>
      <c r="BG95" s="372"/>
      <c r="BH95" s="372"/>
      <c r="BI95" s="372"/>
      <c r="BJ95" s="372"/>
      <c r="BK95" s="372"/>
      <c r="BL95" s="372"/>
      <c r="BM95" s="372"/>
      <c r="BN95" s="372"/>
      <c r="BO95" s="372"/>
      <c r="BP95" s="372"/>
      <c r="BQ95" s="372"/>
      <c r="BR95" s="372"/>
      <c r="BS95" s="372"/>
      <c r="BT95" s="372"/>
      <c r="BU95" s="372"/>
      <c r="BV95" s="372"/>
      <c r="BW95" s="372"/>
      <c r="BX95" s="372"/>
      <c r="BY95" s="372"/>
      <c r="BZ95" s="372"/>
      <c r="CA95" s="372"/>
      <c r="CB95" s="372"/>
      <c r="CC95" s="372"/>
      <c r="CD95" s="372"/>
      <c r="CE95" s="372"/>
      <c r="CF95" s="372"/>
      <c r="CG95" s="372"/>
      <c r="CH95" s="372"/>
      <c r="CI95" s="372"/>
      <c r="CJ95" s="372"/>
      <c r="CK95" s="372"/>
      <c r="CL95" s="372"/>
      <c r="CM95" s="372"/>
      <c r="CN95" s="372"/>
      <c r="CO95" s="372"/>
      <c r="CP95" s="372"/>
      <c r="CQ95" s="372"/>
      <c r="CR95" s="372"/>
      <c r="CS95" s="372"/>
      <c r="CT95" s="372"/>
      <c r="CU95" s="372"/>
      <c r="CV95" s="372"/>
      <c r="CW95" s="372"/>
      <c r="CX95" s="372"/>
      <c r="CY95" s="372"/>
      <c r="CZ95" s="372"/>
      <c r="DA95" s="372"/>
      <c r="DB95" s="372"/>
      <c r="DC95" s="372"/>
      <c r="DD95" s="372"/>
      <c r="DE95" s="372"/>
      <c r="DF95" s="372"/>
      <c r="DG95" s="372"/>
      <c r="DH95" s="372"/>
      <c r="DI95" s="372"/>
      <c r="DJ95" s="372"/>
      <c r="DK95" s="372"/>
      <c r="DL95" s="372"/>
      <c r="DM95" s="372"/>
      <c r="DN95" s="372"/>
      <c r="DO95" s="372"/>
      <c r="DP95" s="372"/>
      <c r="DQ95" s="372"/>
      <c r="DR95" s="372"/>
      <c r="DS95" s="372"/>
      <c r="DT95" s="372"/>
      <c r="DU95" s="372"/>
      <c r="DV95" s="372"/>
      <c r="DW95" s="372"/>
      <c r="DX95" s="372"/>
      <c r="DY95" s="372"/>
      <c r="DZ95" s="372"/>
      <c r="EA95" s="372"/>
      <c r="EB95" s="372"/>
      <c r="EC95" s="372"/>
      <c r="ED95" s="372"/>
      <c r="EE95" s="372"/>
      <c r="EF95" s="372"/>
      <c r="EG95" s="372"/>
      <c r="EH95" s="372"/>
      <c r="EI95" s="372"/>
      <c r="EJ95" s="372"/>
      <c r="EK95" s="372"/>
      <c r="EL95" s="372"/>
      <c r="EM95" s="372"/>
      <c r="EN95" s="372"/>
      <c r="EO95" s="372"/>
    </row>
    <row r="96" spans="1:426">
      <c r="A96" s="335"/>
      <c r="B96" s="336"/>
      <c r="C96" s="338" t="s">
        <v>204</v>
      </c>
      <c r="D96" s="337"/>
      <c r="E96" s="337">
        <v>1</v>
      </c>
      <c r="F96" s="339"/>
    </row>
    <row r="97" spans="1:145">
      <c r="A97" s="335"/>
      <c r="B97" s="336"/>
      <c r="C97" s="338" t="s">
        <v>207</v>
      </c>
      <c r="D97" s="337"/>
      <c r="E97" s="337">
        <v>3</v>
      </c>
      <c r="F97" s="339"/>
    </row>
    <row r="98" spans="1:145" ht="25.5" customHeight="1">
      <c r="A98" s="335"/>
      <c r="B98" s="336"/>
      <c r="C98" s="350" t="s">
        <v>122</v>
      </c>
      <c r="D98" s="350"/>
      <c r="E98" s="351">
        <v>7</v>
      </c>
      <c r="F98" s="352"/>
    </row>
    <row r="99" spans="1:145">
      <c r="A99" s="335"/>
      <c r="B99" s="336"/>
      <c r="C99" s="338" t="s">
        <v>194</v>
      </c>
      <c r="D99" s="337"/>
      <c r="E99" s="337">
        <v>8</v>
      </c>
      <c r="F99" s="339"/>
    </row>
    <row r="100" spans="1:145">
      <c r="A100" s="335"/>
      <c r="B100" s="336"/>
      <c r="C100" s="338" t="s">
        <v>90</v>
      </c>
      <c r="D100" s="337"/>
      <c r="E100" s="337">
        <v>9</v>
      </c>
      <c r="F100" s="339"/>
    </row>
    <row r="101" spans="1:145" s="194" customFormat="1" ht="30">
      <c r="A101" s="340">
        <f>+A95+1</f>
        <v>24</v>
      </c>
      <c r="B101" s="353" t="s">
        <v>253</v>
      </c>
      <c r="C101" s="355" t="s">
        <v>255</v>
      </c>
      <c r="D101" s="342" t="s">
        <v>257</v>
      </c>
      <c r="E101" s="354" t="s">
        <v>402</v>
      </c>
      <c r="F101" s="343">
        <v>1</v>
      </c>
      <c r="G101" s="372"/>
      <c r="H101" s="372"/>
      <c r="I101" s="372"/>
      <c r="J101" s="372"/>
      <c r="K101" s="372"/>
      <c r="L101" s="372"/>
      <c r="M101" s="372"/>
      <c r="N101" s="372"/>
      <c r="O101" s="372"/>
      <c r="P101" s="372"/>
      <c r="Q101" s="372"/>
      <c r="R101" s="372"/>
      <c r="S101" s="372"/>
      <c r="T101" s="372"/>
      <c r="U101" s="372"/>
      <c r="V101" s="372"/>
      <c r="W101" s="372"/>
      <c r="X101" s="372"/>
      <c r="Y101" s="372"/>
      <c r="Z101" s="372"/>
      <c r="AA101" s="372"/>
      <c r="AB101" s="372"/>
      <c r="AC101" s="372"/>
      <c r="AD101" s="372"/>
      <c r="AE101" s="372"/>
      <c r="AF101" s="372"/>
      <c r="AG101" s="372"/>
      <c r="AH101" s="372"/>
      <c r="AI101" s="372"/>
      <c r="AJ101" s="372"/>
      <c r="AK101" s="372"/>
      <c r="AL101" s="372"/>
      <c r="AM101" s="372"/>
      <c r="AN101" s="372"/>
      <c r="AO101" s="372"/>
      <c r="AP101" s="372"/>
      <c r="AQ101" s="372"/>
      <c r="AR101" s="372"/>
      <c r="AS101" s="372"/>
      <c r="AT101" s="372"/>
      <c r="AU101" s="372"/>
      <c r="AV101" s="372"/>
      <c r="AW101" s="372"/>
      <c r="AX101" s="372"/>
      <c r="AY101" s="372"/>
      <c r="AZ101" s="372"/>
      <c r="BA101" s="372"/>
      <c r="BB101" s="372"/>
      <c r="BC101" s="372"/>
      <c r="BD101" s="372"/>
      <c r="BE101" s="372"/>
      <c r="BF101" s="372"/>
      <c r="BG101" s="372"/>
      <c r="BH101" s="372"/>
      <c r="BI101" s="372"/>
      <c r="BJ101" s="372"/>
      <c r="BK101" s="372"/>
      <c r="BL101" s="372"/>
      <c r="BM101" s="372"/>
      <c r="BN101" s="372"/>
      <c r="BO101" s="372"/>
      <c r="BP101" s="372"/>
      <c r="BQ101" s="372"/>
      <c r="BR101" s="372"/>
      <c r="BS101" s="372"/>
      <c r="BT101" s="372"/>
      <c r="BU101" s="372"/>
      <c r="BV101" s="372"/>
      <c r="BW101" s="372"/>
      <c r="BX101" s="372"/>
      <c r="BY101" s="372"/>
      <c r="BZ101" s="372"/>
      <c r="CA101" s="372"/>
      <c r="CB101" s="372"/>
      <c r="CC101" s="372"/>
      <c r="CD101" s="372"/>
      <c r="CE101" s="372"/>
      <c r="CF101" s="372"/>
      <c r="CG101" s="372"/>
      <c r="CH101" s="372"/>
      <c r="CI101" s="372"/>
      <c r="CJ101" s="372"/>
      <c r="CK101" s="372"/>
      <c r="CL101" s="372"/>
      <c r="CM101" s="372"/>
      <c r="CN101" s="372"/>
      <c r="CO101" s="372"/>
      <c r="CP101" s="372"/>
      <c r="CQ101" s="372"/>
      <c r="CR101" s="372"/>
      <c r="CS101" s="372"/>
      <c r="CT101" s="372"/>
      <c r="CU101" s="372"/>
      <c r="CV101" s="372"/>
      <c r="CW101" s="372"/>
      <c r="CX101" s="372"/>
      <c r="CY101" s="372"/>
      <c r="CZ101" s="372"/>
      <c r="DA101" s="372"/>
      <c r="DB101" s="372"/>
      <c r="DC101" s="372"/>
      <c r="DD101" s="372"/>
      <c r="DE101" s="372"/>
      <c r="DF101" s="372"/>
      <c r="DG101" s="372"/>
      <c r="DH101" s="372"/>
      <c r="DI101" s="372"/>
      <c r="DJ101" s="372"/>
      <c r="DK101" s="372"/>
      <c r="DL101" s="372"/>
      <c r="DM101" s="372"/>
      <c r="DN101" s="372"/>
      <c r="DO101" s="372"/>
      <c r="DP101" s="372"/>
      <c r="DQ101" s="372"/>
      <c r="DR101" s="372"/>
      <c r="DS101" s="372"/>
      <c r="DT101" s="372"/>
      <c r="DU101" s="372"/>
      <c r="DV101" s="372"/>
      <c r="DW101" s="372"/>
      <c r="DX101" s="372"/>
      <c r="DY101" s="372"/>
      <c r="DZ101" s="372"/>
      <c r="EA101" s="372"/>
      <c r="EB101" s="372"/>
      <c r="EC101" s="372"/>
      <c r="ED101" s="372"/>
      <c r="EE101" s="372"/>
      <c r="EF101" s="372"/>
      <c r="EG101" s="372"/>
      <c r="EH101" s="372"/>
      <c r="EI101" s="372"/>
      <c r="EJ101" s="372"/>
      <c r="EK101" s="372"/>
      <c r="EL101" s="372"/>
      <c r="EM101" s="372"/>
      <c r="EN101" s="372"/>
      <c r="EO101" s="372"/>
    </row>
    <row r="102" spans="1:145">
      <c r="A102" s="335"/>
      <c r="B102" s="336"/>
      <c r="C102" s="338" t="s">
        <v>204</v>
      </c>
      <c r="D102" s="337"/>
      <c r="E102" s="337">
        <v>1</v>
      </c>
      <c r="F102" s="339"/>
    </row>
    <row r="103" spans="1:145">
      <c r="A103" s="335"/>
      <c r="B103" s="336"/>
      <c r="C103" s="338" t="s">
        <v>207</v>
      </c>
      <c r="D103" s="337"/>
      <c r="E103" s="337">
        <v>3</v>
      </c>
      <c r="F103" s="339"/>
    </row>
    <row r="104" spans="1:145" ht="25.5" customHeight="1">
      <c r="A104" s="335"/>
      <c r="B104" s="336"/>
      <c r="C104" s="350" t="s">
        <v>122</v>
      </c>
      <c r="D104" s="350"/>
      <c r="E104" s="351">
        <v>7</v>
      </c>
      <c r="F104" s="352"/>
    </row>
    <row r="105" spans="1:145">
      <c r="A105" s="335"/>
      <c r="B105" s="336"/>
      <c r="C105" s="338" t="s">
        <v>194</v>
      </c>
      <c r="D105" s="337"/>
      <c r="E105" s="337">
        <v>8</v>
      </c>
      <c r="F105" s="339"/>
    </row>
    <row r="106" spans="1:145">
      <c r="A106" s="335"/>
      <c r="B106" s="336"/>
      <c r="C106" s="338" t="s">
        <v>90</v>
      </c>
      <c r="D106" s="337"/>
      <c r="E106" s="337">
        <v>9</v>
      </c>
      <c r="F106" s="339"/>
    </row>
    <row r="107" spans="1:145" s="194" customFormat="1" ht="30">
      <c r="A107" s="340">
        <f>+A101+1</f>
        <v>25</v>
      </c>
      <c r="B107" s="353" t="s">
        <v>241</v>
      </c>
      <c r="C107" s="355" t="s">
        <v>242</v>
      </c>
      <c r="D107" s="363" t="s">
        <v>2544</v>
      </c>
      <c r="E107" s="354" t="s">
        <v>402</v>
      </c>
      <c r="F107" s="343">
        <v>1</v>
      </c>
      <c r="G107" s="372"/>
      <c r="H107" s="372"/>
      <c r="I107" s="372"/>
      <c r="J107" s="372"/>
      <c r="K107" s="372"/>
      <c r="L107" s="372"/>
      <c r="M107" s="372"/>
      <c r="N107" s="372"/>
      <c r="O107" s="372"/>
      <c r="P107" s="372"/>
      <c r="Q107" s="372"/>
      <c r="R107" s="372"/>
      <c r="S107" s="372"/>
      <c r="T107" s="372"/>
      <c r="U107" s="372"/>
      <c r="V107" s="372"/>
      <c r="W107" s="372"/>
      <c r="X107" s="372"/>
      <c r="Y107" s="372"/>
      <c r="Z107" s="372"/>
      <c r="AA107" s="372"/>
      <c r="AB107" s="372"/>
      <c r="AC107" s="372"/>
      <c r="AD107" s="372"/>
      <c r="AE107" s="372"/>
      <c r="AF107" s="372"/>
      <c r="AG107" s="372"/>
      <c r="AH107" s="372"/>
      <c r="AI107" s="372"/>
      <c r="AJ107" s="372"/>
      <c r="AK107" s="372"/>
      <c r="AL107" s="372"/>
      <c r="AM107" s="372"/>
      <c r="AN107" s="372"/>
      <c r="AO107" s="372"/>
      <c r="AP107" s="372"/>
      <c r="AQ107" s="372"/>
      <c r="AR107" s="372"/>
      <c r="AS107" s="372"/>
      <c r="AT107" s="372"/>
      <c r="AU107" s="372"/>
      <c r="AV107" s="372"/>
      <c r="AW107" s="372"/>
      <c r="AX107" s="372"/>
      <c r="AY107" s="372"/>
      <c r="AZ107" s="372"/>
      <c r="BA107" s="372"/>
      <c r="BB107" s="372"/>
      <c r="BC107" s="372"/>
      <c r="BD107" s="372"/>
      <c r="BE107" s="372"/>
      <c r="BF107" s="372"/>
      <c r="BG107" s="372"/>
      <c r="BH107" s="372"/>
      <c r="BI107" s="372"/>
      <c r="BJ107" s="372"/>
      <c r="BK107" s="372"/>
      <c r="BL107" s="372"/>
      <c r="BM107" s="372"/>
      <c r="BN107" s="372"/>
      <c r="BO107" s="372"/>
      <c r="BP107" s="372"/>
      <c r="BQ107" s="372"/>
      <c r="BR107" s="372"/>
      <c r="BS107" s="372"/>
      <c r="BT107" s="372"/>
      <c r="BU107" s="372"/>
      <c r="BV107" s="372"/>
      <c r="BW107" s="372"/>
      <c r="BX107" s="372"/>
      <c r="BY107" s="372"/>
      <c r="BZ107" s="372"/>
      <c r="CA107" s="372"/>
      <c r="CB107" s="372"/>
      <c r="CC107" s="372"/>
      <c r="CD107" s="372"/>
      <c r="CE107" s="372"/>
      <c r="CF107" s="372"/>
      <c r="CG107" s="372"/>
      <c r="CH107" s="372"/>
      <c r="CI107" s="372"/>
      <c r="CJ107" s="372"/>
      <c r="CK107" s="372"/>
      <c r="CL107" s="372"/>
      <c r="CM107" s="372"/>
      <c r="CN107" s="372"/>
      <c r="CO107" s="372"/>
      <c r="CP107" s="372"/>
      <c r="CQ107" s="372"/>
      <c r="CR107" s="372"/>
      <c r="CS107" s="372"/>
      <c r="CT107" s="372"/>
      <c r="CU107" s="372"/>
      <c r="CV107" s="372"/>
      <c r="CW107" s="372"/>
      <c r="CX107" s="372"/>
      <c r="CY107" s="372"/>
      <c r="CZ107" s="372"/>
      <c r="DA107" s="372"/>
      <c r="DB107" s="372"/>
      <c r="DC107" s="372"/>
      <c r="DD107" s="372"/>
      <c r="DE107" s="372"/>
      <c r="DF107" s="372"/>
      <c r="DG107" s="372"/>
      <c r="DH107" s="372"/>
      <c r="DI107" s="372"/>
      <c r="DJ107" s="372"/>
      <c r="DK107" s="372"/>
      <c r="DL107" s="372"/>
      <c r="DM107" s="372"/>
      <c r="DN107" s="372"/>
      <c r="DO107" s="372"/>
      <c r="DP107" s="372"/>
      <c r="DQ107" s="372"/>
      <c r="DR107" s="372"/>
      <c r="DS107" s="372"/>
      <c r="DT107" s="372"/>
      <c r="DU107" s="372"/>
      <c r="DV107" s="372"/>
      <c r="DW107" s="372"/>
      <c r="DX107" s="372"/>
      <c r="DY107" s="372"/>
      <c r="DZ107" s="372"/>
      <c r="EA107" s="372"/>
      <c r="EB107" s="372"/>
      <c r="EC107" s="372"/>
      <c r="ED107" s="372"/>
      <c r="EE107" s="372"/>
      <c r="EF107" s="372"/>
      <c r="EG107" s="372"/>
      <c r="EH107" s="372"/>
      <c r="EI107" s="372"/>
      <c r="EJ107" s="372"/>
      <c r="EK107" s="372"/>
      <c r="EL107" s="372"/>
      <c r="EM107" s="372"/>
      <c r="EN107" s="372"/>
      <c r="EO107" s="372"/>
    </row>
    <row r="108" spans="1:145">
      <c r="A108" s="335"/>
      <c r="B108" s="336"/>
      <c r="C108" s="338" t="s">
        <v>204</v>
      </c>
      <c r="D108" s="337"/>
      <c r="E108" s="337">
        <v>1</v>
      </c>
      <c r="F108" s="339"/>
    </row>
    <row r="109" spans="1:145">
      <c r="A109" s="335"/>
      <c r="B109" s="336"/>
      <c r="C109" s="338" t="s">
        <v>207</v>
      </c>
      <c r="D109" s="337"/>
      <c r="E109" s="337">
        <v>3</v>
      </c>
      <c r="F109" s="339"/>
    </row>
    <row r="110" spans="1:145" ht="25.5" customHeight="1">
      <c r="A110" s="335"/>
      <c r="B110" s="336"/>
      <c r="C110" s="350" t="s">
        <v>122</v>
      </c>
      <c r="D110" s="350"/>
      <c r="E110" s="351">
        <v>7</v>
      </c>
      <c r="F110" s="352"/>
    </row>
    <row r="111" spans="1:145">
      <c r="A111" s="335"/>
      <c r="B111" s="336"/>
      <c r="C111" s="338" t="s">
        <v>194</v>
      </c>
      <c r="D111" s="337"/>
      <c r="E111" s="337">
        <v>8</v>
      </c>
      <c r="F111" s="339"/>
    </row>
    <row r="112" spans="1:145">
      <c r="A112" s="335"/>
      <c r="B112" s="336"/>
      <c r="C112" s="338" t="s">
        <v>90</v>
      </c>
      <c r="D112" s="337"/>
      <c r="E112" s="337">
        <v>9</v>
      </c>
      <c r="F112" s="339"/>
    </row>
    <row r="113" spans="1:145" s="194" customFormat="1" ht="15">
      <c r="A113" s="340">
        <f>+A107+1</f>
        <v>26</v>
      </c>
      <c r="B113" s="353" t="s">
        <v>244</v>
      </c>
      <c r="C113" s="355" t="s">
        <v>245</v>
      </c>
      <c r="D113" s="363" t="s">
        <v>2545</v>
      </c>
      <c r="E113" s="354" t="s">
        <v>402</v>
      </c>
      <c r="F113" s="343">
        <v>1</v>
      </c>
      <c r="G113" s="372"/>
      <c r="H113" s="372"/>
      <c r="I113" s="372"/>
      <c r="J113" s="372"/>
      <c r="K113" s="372"/>
      <c r="L113" s="372"/>
      <c r="M113" s="372"/>
      <c r="N113" s="372"/>
      <c r="O113" s="372"/>
      <c r="P113" s="372"/>
      <c r="Q113" s="372"/>
      <c r="R113" s="372"/>
      <c r="S113" s="372"/>
      <c r="T113" s="372"/>
      <c r="U113" s="372"/>
      <c r="V113" s="372"/>
      <c r="W113" s="372"/>
      <c r="X113" s="372"/>
      <c r="Y113" s="372"/>
      <c r="Z113" s="372"/>
      <c r="AA113" s="372"/>
      <c r="AB113" s="372"/>
      <c r="AC113" s="372"/>
      <c r="AD113" s="372"/>
      <c r="AE113" s="372"/>
      <c r="AF113" s="372"/>
      <c r="AG113" s="372"/>
      <c r="AH113" s="372"/>
      <c r="AI113" s="372"/>
      <c r="AJ113" s="372"/>
      <c r="AK113" s="372"/>
      <c r="AL113" s="372"/>
      <c r="AM113" s="372"/>
      <c r="AN113" s="372"/>
      <c r="AO113" s="372"/>
      <c r="AP113" s="372"/>
      <c r="AQ113" s="372"/>
      <c r="AR113" s="372"/>
      <c r="AS113" s="372"/>
      <c r="AT113" s="372"/>
      <c r="AU113" s="372"/>
      <c r="AV113" s="372"/>
      <c r="AW113" s="372"/>
      <c r="AX113" s="372"/>
      <c r="AY113" s="372"/>
      <c r="AZ113" s="372"/>
      <c r="BA113" s="372"/>
      <c r="BB113" s="372"/>
      <c r="BC113" s="372"/>
      <c r="BD113" s="372"/>
      <c r="BE113" s="372"/>
      <c r="BF113" s="372"/>
      <c r="BG113" s="372"/>
      <c r="BH113" s="372"/>
      <c r="BI113" s="372"/>
      <c r="BJ113" s="372"/>
      <c r="BK113" s="372"/>
      <c r="BL113" s="372"/>
      <c r="BM113" s="372"/>
      <c r="BN113" s="372"/>
      <c r="BO113" s="372"/>
      <c r="BP113" s="372"/>
      <c r="BQ113" s="372"/>
      <c r="BR113" s="372"/>
      <c r="BS113" s="372"/>
      <c r="BT113" s="372"/>
      <c r="BU113" s="372"/>
      <c r="BV113" s="372"/>
      <c r="BW113" s="372"/>
      <c r="BX113" s="372"/>
      <c r="BY113" s="372"/>
      <c r="BZ113" s="372"/>
      <c r="CA113" s="372"/>
      <c r="CB113" s="372"/>
      <c r="CC113" s="372"/>
      <c r="CD113" s="372"/>
      <c r="CE113" s="372"/>
      <c r="CF113" s="372"/>
      <c r="CG113" s="372"/>
      <c r="CH113" s="372"/>
      <c r="CI113" s="372"/>
      <c r="CJ113" s="372"/>
      <c r="CK113" s="372"/>
      <c r="CL113" s="372"/>
      <c r="CM113" s="372"/>
      <c r="CN113" s="372"/>
      <c r="CO113" s="372"/>
      <c r="CP113" s="372"/>
      <c r="CQ113" s="372"/>
      <c r="CR113" s="372"/>
      <c r="CS113" s="372"/>
      <c r="CT113" s="372"/>
      <c r="CU113" s="372"/>
      <c r="CV113" s="372"/>
      <c r="CW113" s="372"/>
      <c r="CX113" s="372"/>
      <c r="CY113" s="372"/>
      <c r="CZ113" s="372"/>
      <c r="DA113" s="372"/>
      <c r="DB113" s="372"/>
      <c r="DC113" s="372"/>
      <c r="DD113" s="372"/>
      <c r="DE113" s="372"/>
      <c r="DF113" s="372"/>
      <c r="DG113" s="372"/>
      <c r="DH113" s="372"/>
      <c r="DI113" s="372"/>
      <c r="DJ113" s="372"/>
      <c r="DK113" s="372"/>
      <c r="DL113" s="372"/>
      <c r="DM113" s="372"/>
      <c r="DN113" s="372"/>
      <c r="DO113" s="372"/>
      <c r="DP113" s="372"/>
      <c r="DQ113" s="372"/>
      <c r="DR113" s="372"/>
      <c r="DS113" s="372"/>
      <c r="DT113" s="372"/>
      <c r="DU113" s="372"/>
      <c r="DV113" s="372"/>
      <c r="DW113" s="372"/>
      <c r="DX113" s="372"/>
      <c r="DY113" s="372"/>
      <c r="DZ113" s="372"/>
      <c r="EA113" s="372"/>
      <c r="EB113" s="372"/>
      <c r="EC113" s="372"/>
      <c r="ED113" s="372"/>
      <c r="EE113" s="372"/>
      <c r="EF113" s="372"/>
      <c r="EG113" s="372"/>
      <c r="EH113" s="372"/>
      <c r="EI113" s="372"/>
      <c r="EJ113" s="372"/>
      <c r="EK113" s="372"/>
      <c r="EL113" s="372"/>
      <c r="EM113" s="372"/>
      <c r="EN113" s="372"/>
      <c r="EO113" s="372"/>
    </row>
    <row r="114" spans="1:145">
      <c r="A114" s="335"/>
      <c r="B114" s="336"/>
      <c r="C114" s="338" t="s">
        <v>204</v>
      </c>
      <c r="D114" s="337"/>
      <c r="E114" s="337">
        <v>1</v>
      </c>
      <c r="F114" s="339"/>
    </row>
    <row r="115" spans="1:145">
      <c r="A115" s="335"/>
      <c r="B115" s="336"/>
      <c r="C115" s="338" t="s">
        <v>207</v>
      </c>
      <c r="D115" s="337"/>
      <c r="E115" s="337">
        <v>3</v>
      </c>
      <c r="F115" s="339"/>
    </row>
    <row r="116" spans="1:145" ht="25.5" customHeight="1">
      <c r="A116" s="335"/>
      <c r="B116" s="336"/>
      <c r="C116" s="350" t="s">
        <v>122</v>
      </c>
      <c r="D116" s="350"/>
      <c r="E116" s="351">
        <v>7</v>
      </c>
      <c r="F116" s="352"/>
    </row>
    <row r="117" spans="1:145">
      <c r="A117" s="335"/>
      <c r="B117" s="336"/>
      <c r="C117" s="338" t="s">
        <v>194</v>
      </c>
      <c r="D117" s="337"/>
      <c r="E117" s="337">
        <v>8</v>
      </c>
      <c r="F117" s="339"/>
    </row>
    <row r="118" spans="1:145">
      <c r="A118" s="335"/>
      <c r="B118" s="336"/>
      <c r="C118" s="338" t="s">
        <v>90</v>
      </c>
      <c r="D118" s="337"/>
      <c r="E118" s="337">
        <v>9</v>
      </c>
      <c r="F118" s="339"/>
    </row>
    <row r="119" spans="1:145" s="194" customFormat="1" ht="30">
      <c r="A119" s="340">
        <f>+A113+1</f>
        <v>27</v>
      </c>
      <c r="B119" s="353" t="s">
        <v>247</v>
      </c>
      <c r="C119" s="355" t="s">
        <v>248</v>
      </c>
      <c r="D119" s="363" t="s">
        <v>2531</v>
      </c>
      <c r="E119" s="354" t="s">
        <v>402</v>
      </c>
      <c r="F119" s="343">
        <v>1</v>
      </c>
      <c r="G119" s="372"/>
      <c r="H119" s="372"/>
      <c r="I119" s="372"/>
      <c r="J119" s="372"/>
      <c r="K119" s="372"/>
      <c r="L119" s="372"/>
      <c r="M119" s="372"/>
      <c r="N119" s="372"/>
      <c r="O119" s="372"/>
      <c r="P119" s="372"/>
      <c r="Q119" s="372"/>
      <c r="R119" s="372"/>
      <c r="S119" s="372"/>
      <c r="T119" s="372"/>
      <c r="U119" s="372"/>
      <c r="V119" s="372"/>
      <c r="W119" s="372"/>
      <c r="X119" s="372"/>
      <c r="Y119" s="372"/>
      <c r="Z119" s="372"/>
      <c r="AA119" s="372"/>
      <c r="AB119" s="372"/>
      <c r="AC119" s="372"/>
      <c r="AD119" s="372"/>
      <c r="AE119" s="372"/>
      <c r="AF119" s="372"/>
      <c r="AG119" s="372"/>
      <c r="AH119" s="372"/>
      <c r="AI119" s="372"/>
      <c r="AJ119" s="372"/>
      <c r="AK119" s="372"/>
      <c r="AL119" s="372"/>
      <c r="AM119" s="372"/>
      <c r="AN119" s="372"/>
      <c r="AO119" s="372"/>
      <c r="AP119" s="372"/>
      <c r="AQ119" s="372"/>
      <c r="AR119" s="372"/>
      <c r="AS119" s="372"/>
      <c r="AT119" s="372"/>
      <c r="AU119" s="372"/>
      <c r="AV119" s="372"/>
      <c r="AW119" s="372"/>
      <c r="AX119" s="372"/>
      <c r="AY119" s="372"/>
      <c r="AZ119" s="372"/>
      <c r="BA119" s="372"/>
      <c r="BB119" s="372"/>
      <c r="BC119" s="372"/>
      <c r="BD119" s="372"/>
      <c r="BE119" s="372"/>
      <c r="BF119" s="372"/>
      <c r="BG119" s="372"/>
      <c r="BH119" s="372"/>
      <c r="BI119" s="372"/>
      <c r="BJ119" s="372"/>
      <c r="BK119" s="372"/>
      <c r="BL119" s="372"/>
      <c r="BM119" s="372"/>
      <c r="BN119" s="372"/>
      <c r="BO119" s="372"/>
      <c r="BP119" s="372"/>
      <c r="BQ119" s="372"/>
      <c r="BR119" s="372"/>
      <c r="BS119" s="372"/>
      <c r="BT119" s="372"/>
      <c r="BU119" s="372"/>
      <c r="BV119" s="372"/>
      <c r="BW119" s="372"/>
      <c r="BX119" s="372"/>
      <c r="BY119" s="372"/>
      <c r="BZ119" s="372"/>
      <c r="CA119" s="372"/>
      <c r="CB119" s="372"/>
      <c r="CC119" s="372"/>
      <c r="CD119" s="372"/>
      <c r="CE119" s="372"/>
      <c r="CF119" s="372"/>
      <c r="CG119" s="372"/>
      <c r="CH119" s="372"/>
      <c r="CI119" s="372"/>
      <c r="CJ119" s="372"/>
      <c r="CK119" s="372"/>
      <c r="CL119" s="372"/>
      <c r="CM119" s="372"/>
      <c r="CN119" s="372"/>
      <c r="CO119" s="372"/>
      <c r="CP119" s="372"/>
      <c r="CQ119" s="372"/>
      <c r="CR119" s="372"/>
      <c r="CS119" s="372"/>
      <c r="CT119" s="372"/>
      <c r="CU119" s="372"/>
      <c r="CV119" s="372"/>
      <c r="CW119" s="372"/>
      <c r="CX119" s="372"/>
      <c r="CY119" s="372"/>
      <c r="CZ119" s="372"/>
      <c r="DA119" s="372"/>
      <c r="DB119" s="372"/>
      <c r="DC119" s="372"/>
      <c r="DD119" s="372"/>
      <c r="DE119" s="372"/>
      <c r="DF119" s="372"/>
      <c r="DG119" s="372"/>
      <c r="DH119" s="372"/>
      <c r="DI119" s="372"/>
      <c r="DJ119" s="372"/>
      <c r="DK119" s="372"/>
      <c r="DL119" s="372"/>
      <c r="DM119" s="372"/>
      <c r="DN119" s="372"/>
      <c r="DO119" s="372"/>
      <c r="DP119" s="372"/>
      <c r="DQ119" s="372"/>
      <c r="DR119" s="372"/>
      <c r="DS119" s="372"/>
      <c r="DT119" s="372"/>
      <c r="DU119" s="372"/>
      <c r="DV119" s="372"/>
      <c r="DW119" s="372"/>
      <c r="DX119" s="372"/>
      <c r="DY119" s="372"/>
      <c r="DZ119" s="372"/>
      <c r="EA119" s="372"/>
      <c r="EB119" s="372"/>
      <c r="EC119" s="372"/>
      <c r="ED119" s="372"/>
      <c r="EE119" s="372"/>
      <c r="EF119" s="372"/>
      <c r="EG119" s="372"/>
      <c r="EH119" s="372"/>
      <c r="EI119" s="372"/>
      <c r="EJ119" s="372"/>
      <c r="EK119" s="372"/>
      <c r="EL119" s="372"/>
      <c r="EM119" s="372"/>
      <c r="EN119" s="372"/>
      <c r="EO119" s="372"/>
    </row>
    <row r="120" spans="1:145">
      <c r="A120" s="335"/>
      <c r="B120" s="336"/>
      <c r="C120" s="338" t="s">
        <v>204</v>
      </c>
      <c r="D120" s="337"/>
      <c r="E120" s="337">
        <v>1</v>
      </c>
      <c r="F120" s="339"/>
    </row>
    <row r="121" spans="1:145">
      <c r="A121" s="335"/>
      <c r="B121" s="336"/>
      <c r="C121" s="338" t="s">
        <v>207</v>
      </c>
      <c r="D121" s="337"/>
      <c r="E121" s="337">
        <v>3</v>
      </c>
      <c r="F121" s="339"/>
    </row>
    <row r="122" spans="1:145" ht="25.5" customHeight="1">
      <c r="A122" s="335"/>
      <c r="B122" s="336"/>
      <c r="C122" s="350" t="s">
        <v>122</v>
      </c>
      <c r="D122" s="350"/>
      <c r="E122" s="351">
        <v>7</v>
      </c>
      <c r="F122" s="352"/>
    </row>
    <row r="123" spans="1:145">
      <c r="A123" s="335"/>
      <c r="B123" s="336"/>
      <c r="C123" s="338" t="s">
        <v>194</v>
      </c>
      <c r="D123" s="337"/>
      <c r="E123" s="337">
        <v>8</v>
      </c>
      <c r="F123" s="339"/>
    </row>
    <row r="124" spans="1:145">
      <c r="A124" s="335"/>
      <c r="B124" s="336"/>
      <c r="C124" s="338" t="s">
        <v>90</v>
      </c>
      <c r="D124" s="337"/>
      <c r="E124" s="337">
        <v>9</v>
      </c>
      <c r="F124" s="339"/>
    </row>
    <row r="125" spans="1:145" s="194" customFormat="1" ht="30">
      <c r="A125" s="340">
        <f>+A119+1</f>
        <v>28</v>
      </c>
      <c r="B125" s="353" t="s">
        <v>250</v>
      </c>
      <c r="C125" s="355" t="s">
        <v>251</v>
      </c>
      <c r="D125" s="363" t="s">
        <v>2528</v>
      </c>
      <c r="E125" s="354" t="s">
        <v>402</v>
      </c>
      <c r="F125" s="343">
        <v>1</v>
      </c>
      <c r="G125" s="372"/>
      <c r="H125" s="372"/>
      <c r="I125" s="372"/>
      <c r="J125" s="372"/>
      <c r="K125" s="372"/>
      <c r="L125" s="372"/>
      <c r="M125" s="372"/>
      <c r="N125" s="372"/>
      <c r="O125" s="372"/>
      <c r="P125" s="372"/>
      <c r="Q125" s="372"/>
      <c r="R125" s="372"/>
      <c r="S125" s="372"/>
      <c r="T125" s="372"/>
      <c r="U125" s="372"/>
      <c r="V125" s="372"/>
      <c r="W125" s="372"/>
      <c r="X125" s="372"/>
      <c r="Y125" s="372"/>
      <c r="Z125" s="372"/>
      <c r="AA125" s="372"/>
      <c r="AB125" s="372"/>
      <c r="AC125" s="372"/>
      <c r="AD125" s="372"/>
      <c r="AE125" s="372"/>
      <c r="AF125" s="372"/>
      <c r="AG125" s="372"/>
      <c r="AH125" s="372"/>
      <c r="AI125" s="372"/>
      <c r="AJ125" s="372"/>
      <c r="AK125" s="372"/>
      <c r="AL125" s="372"/>
      <c r="AM125" s="372"/>
      <c r="AN125" s="372"/>
      <c r="AO125" s="372"/>
      <c r="AP125" s="372"/>
      <c r="AQ125" s="372"/>
      <c r="AR125" s="372"/>
      <c r="AS125" s="372"/>
      <c r="AT125" s="372"/>
      <c r="AU125" s="372"/>
      <c r="AV125" s="372"/>
      <c r="AW125" s="372"/>
      <c r="AX125" s="372"/>
      <c r="AY125" s="372"/>
      <c r="AZ125" s="372"/>
      <c r="BA125" s="372"/>
      <c r="BB125" s="372"/>
      <c r="BC125" s="372"/>
      <c r="BD125" s="372"/>
      <c r="BE125" s="372"/>
      <c r="BF125" s="372"/>
      <c r="BG125" s="372"/>
      <c r="BH125" s="372"/>
      <c r="BI125" s="372"/>
      <c r="BJ125" s="372"/>
      <c r="BK125" s="372"/>
      <c r="BL125" s="372"/>
      <c r="BM125" s="372"/>
      <c r="BN125" s="372"/>
      <c r="BO125" s="372"/>
      <c r="BP125" s="372"/>
      <c r="BQ125" s="372"/>
      <c r="BR125" s="372"/>
      <c r="BS125" s="372"/>
      <c r="BT125" s="372"/>
      <c r="BU125" s="372"/>
      <c r="BV125" s="372"/>
      <c r="BW125" s="372"/>
      <c r="BX125" s="372"/>
      <c r="BY125" s="372"/>
      <c r="BZ125" s="372"/>
      <c r="CA125" s="372"/>
      <c r="CB125" s="372"/>
      <c r="CC125" s="372"/>
      <c r="CD125" s="372"/>
      <c r="CE125" s="372"/>
      <c r="CF125" s="372"/>
      <c r="CG125" s="372"/>
      <c r="CH125" s="372"/>
      <c r="CI125" s="372"/>
      <c r="CJ125" s="372"/>
      <c r="CK125" s="372"/>
      <c r="CL125" s="372"/>
      <c r="CM125" s="372"/>
      <c r="CN125" s="372"/>
      <c r="CO125" s="372"/>
      <c r="CP125" s="372"/>
      <c r="CQ125" s="372"/>
      <c r="CR125" s="372"/>
      <c r="CS125" s="372"/>
      <c r="CT125" s="372"/>
      <c r="CU125" s="372"/>
      <c r="CV125" s="372"/>
      <c r="CW125" s="372"/>
      <c r="CX125" s="372"/>
      <c r="CY125" s="372"/>
      <c r="CZ125" s="372"/>
      <c r="DA125" s="372"/>
      <c r="DB125" s="372"/>
      <c r="DC125" s="372"/>
      <c r="DD125" s="372"/>
      <c r="DE125" s="372"/>
      <c r="DF125" s="372"/>
      <c r="DG125" s="372"/>
      <c r="DH125" s="372"/>
      <c r="DI125" s="372"/>
      <c r="DJ125" s="372"/>
      <c r="DK125" s="372"/>
      <c r="DL125" s="372"/>
      <c r="DM125" s="372"/>
      <c r="DN125" s="372"/>
      <c r="DO125" s="372"/>
      <c r="DP125" s="372"/>
      <c r="DQ125" s="372"/>
      <c r="DR125" s="372"/>
      <c r="DS125" s="372"/>
      <c r="DT125" s="372"/>
      <c r="DU125" s="372"/>
      <c r="DV125" s="372"/>
      <c r="DW125" s="372"/>
      <c r="DX125" s="372"/>
      <c r="DY125" s="372"/>
      <c r="DZ125" s="372"/>
      <c r="EA125" s="372"/>
      <c r="EB125" s="372"/>
      <c r="EC125" s="372"/>
      <c r="ED125" s="372"/>
      <c r="EE125" s="372"/>
      <c r="EF125" s="372"/>
      <c r="EG125" s="372"/>
      <c r="EH125" s="372"/>
      <c r="EI125" s="372"/>
      <c r="EJ125" s="372"/>
      <c r="EK125" s="372"/>
      <c r="EL125" s="372"/>
      <c r="EM125" s="372"/>
      <c r="EN125" s="372"/>
      <c r="EO125" s="372"/>
    </row>
    <row r="126" spans="1:145">
      <c r="A126" s="335"/>
      <c r="B126" s="336"/>
      <c r="C126" s="338" t="s">
        <v>204</v>
      </c>
      <c r="D126" s="337"/>
      <c r="E126" s="337">
        <v>1</v>
      </c>
      <c r="F126" s="339"/>
    </row>
    <row r="127" spans="1:145">
      <c r="A127" s="335"/>
      <c r="B127" s="336"/>
      <c r="C127" s="338" t="s">
        <v>207</v>
      </c>
      <c r="D127" s="337"/>
      <c r="E127" s="337">
        <v>3</v>
      </c>
      <c r="F127" s="339"/>
    </row>
    <row r="128" spans="1:145" ht="25.5" customHeight="1">
      <c r="A128" s="335"/>
      <c r="B128" s="336"/>
      <c r="C128" s="350" t="s">
        <v>122</v>
      </c>
      <c r="D128" s="350"/>
      <c r="E128" s="351">
        <v>7</v>
      </c>
      <c r="F128" s="352"/>
    </row>
    <row r="129" spans="1:426">
      <c r="A129" s="335"/>
      <c r="B129" s="336"/>
      <c r="C129" s="338" t="s">
        <v>194</v>
      </c>
      <c r="D129" s="337"/>
      <c r="E129" s="337">
        <v>8</v>
      </c>
      <c r="F129" s="339"/>
    </row>
    <row r="130" spans="1:426">
      <c r="A130" s="335"/>
      <c r="B130" s="336"/>
      <c r="C130" s="338" t="s">
        <v>90</v>
      </c>
      <c r="D130" s="337"/>
      <c r="E130" s="337">
        <v>9</v>
      </c>
      <c r="F130" s="339"/>
    </row>
    <row r="131" spans="1:426" s="197" customFormat="1" ht="15">
      <c r="A131" s="393" t="s">
        <v>404</v>
      </c>
      <c r="B131" s="394"/>
      <c r="C131" s="394"/>
      <c r="D131" s="394"/>
      <c r="E131" s="394"/>
      <c r="F131" s="395"/>
      <c r="G131" s="368"/>
      <c r="H131" s="368"/>
      <c r="I131" s="368"/>
      <c r="J131" s="368"/>
      <c r="K131" s="368"/>
      <c r="L131" s="368"/>
      <c r="M131" s="368"/>
      <c r="N131" s="368"/>
      <c r="O131" s="368"/>
      <c r="P131" s="368"/>
      <c r="Q131" s="368"/>
      <c r="R131" s="368"/>
      <c r="S131" s="368"/>
      <c r="T131" s="368"/>
      <c r="U131" s="368"/>
      <c r="V131" s="368"/>
      <c r="W131" s="368"/>
      <c r="X131" s="368"/>
      <c r="Y131" s="368"/>
      <c r="Z131" s="368"/>
      <c r="AA131" s="368"/>
      <c r="AB131" s="368"/>
      <c r="AC131" s="368"/>
      <c r="AD131" s="368"/>
      <c r="AE131" s="368"/>
      <c r="AF131" s="368"/>
      <c r="AG131" s="368"/>
      <c r="AH131" s="368"/>
      <c r="AI131" s="368"/>
      <c r="AJ131" s="368"/>
      <c r="AK131" s="368"/>
      <c r="AL131" s="368"/>
      <c r="AM131" s="368"/>
      <c r="AN131" s="368"/>
      <c r="AO131" s="368"/>
      <c r="AP131" s="368"/>
      <c r="AQ131" s="368"/>
      <c r="AR131" s="368"/>
      <c r="AS131" s="368"/>
      <c r="AT131" s="368"/>
      <c r="AU131" s="368"/>
      <c r="AV131" s="368"/>
      <c r="AW131" s="368"/>
      <c r="AX131" s="368"/>
      <c r="AY131" s="368"/>
      <c r="AZ131" s="368"/>
      <c r="BA131" s="368"/>
      <c r="BB131" s="368"/>
      <c r="BC131" s="368"/>
      <c r="BD131" s="368"/>
      <c r="BE131" s="368"/>
      <c r="BF131" s="368"/>
      <c r="BG131" s="368"/>
      <c r="BH131" s="368"/>
      <c r="BI131" s="368"/>
      <c r="BJ131" s="368"/>
      <c r="BK131" s="368"/>
      <c r="BL131" s="368"/>
      <c r="BM131" s="368"/>
      <c r="BN131" s="368"/>
      <c r="BO131" s="368"/>
      <c r="BP131" s="368"/>
      <c r="BQ131" s="368"/>
      <c r="BR131" s="368"/>
      <c r="BS131" s="368"/>
      <c r="BT131" s="368"/>
      <c r="BU131" s="368"/>
      <c r="BV131" s="368"/>
      <c r="BW131" s="368"/>
      <c r="BX131" s="368"/>
      <c r="BY131" s="368"/>
      <c r="BZ131" s="368"/>
      <c r="CA131" s="368"/>
      <c r="CB131" s="368"/>
      <c r="CC131" s="368"/>
      <c r="CD131" s="368"/>
      <c r="CE131" s="368"/>
      <c r="CF131" s="368"/>
      <c r="CG131" s="368"/>
      <c r="CH131" s="368"/>
      <c r="CI131" s="368"/>
      <c r="CJ131" s="368"/>
      <c r="CK131" s="368"/>
      <c r="CL131" s="368"/>
      <c r="CM131" s="368"/>
      <c r="CN131" s="368"/>
      <c r="CO131" s="368"/>
      <c r="CP131" s="368"/>
      <c r="CQ131" s="368"/>
      <c r="CR131" s="368"/>
      <c r="CS131" s="368"/>
      <c r="CT131" s="368"/>
      <c r="CU131" s="368"/>
      <c r="CV131" s="368"/>
      <c r="CW131" s="368"/>
      <c r="CX131" s="368"/>
      <c r="CY131" s="368"/>
      <c r="CZ131" s="368"/>
      <c r="DA131" s="368"/>
      <c r="DB131" s="368"/>
      <c r="DC131" s="368"/>
      <c r="DD131" s="368"/>
      <c r="DE131" s="368"/>
      <c r="DF131" s="368"/>
      <c r="DG131" s="368"/>
      <c r="DH131" s="368"/>
      <c r="DI131" s="368"/>
      <c r="DJ131" s="368"/>
      <c r="DK131" s="368"/>
      <c r="DL131" s="368"/>
      <c r="DM131" s="368"/>
      <c r="DN131" s="368"/>
      <c r="DO131" s="368"/>
      <c r="DP131" s="368"/>
      <c r="DQ131" s="368"/>
      <c r="DR131" s="368"/>
      <c r="DS131" s="368"/>
      <c r="DT131" s="368"/>
      <c r="DU131" s="368"/>
      <c r="DV131" s="368"/>
      <c r="DW131" s="368"/>
      <c r="DX131" s="368"/>
      <c r="DY131" s="368"/>
      <c r="DZ131" s="368"/>
      <c r="EA131" s="368"/>
      <c r="EB131" s="368"/>
      <c r="EC131" s="368"/>
      <c r="ED131" s="368"/>
      <c r="EE131" s="368"/>
      <c r="EF131" s="368"/>
      <c r="EG131" s="368"/>
      <c r="EH131" s="368"/>
      <c r="EI131" s="368"/>
      <c r="EJ131" s="368"/>
      <c r="EK131" s="368"/>
      <c r="EL131" s="368"/>
      <c r="EM131" s="368"/>
      <c r="EN131" s="368"/>
      <c r="EO131" s="368"/>
      <c r="EP131" s="368"/>
      <c r="EQ131" s="368"/>
      <c r="ER131" s="368"/>
      <c r="ES131" s="368"/>
      <c r="ET131" s="368"/>
      <c r="EU131" s="368"/>
      <c r="EV131" s="368"/>
      <c r="EW131" s="368"/>
      <c r="EX131" s="368"/>
      <c r="EY131" s="368"/>
      <c r="EZ131" s="368"/>
      <c r="FA131" s="368"/>
      <c r="FB131" s="368"/>
      <c r="FC131" s="368"/>
      <c r="FD131" s="368"/>
      <c r="FE131" s="368"/>
      <c r="FF131" s="368"/>
      <c r="FG131" s="368"/>
      <c r="FH131" s="368"/>
      <c r="FI131" s="368"/>
      <c r="FJ131" s="368"/>
      <c r="FK131" s="368"/>
      <c r="FL131" s="368"/>
      <c r="FM131" s="368"/>
      <c r="FN131" s="368"/>
      <c r="FO131" s="368"/>
      <c r="FP131" s="368"/>
      <c r="FQ131" s="368"/>
      <c r="FR131" s="368"/>
      <c r="FS131" s="368"/>
      <c r="FT131" s="368"/>
      <c r="FU131" s="368"/>
      <c r="FV131" s="368"/>
      <c r="FW131" s="368"/>
      <c r="FX131" s="368"/>
      <c r="FY131" s="368"/>
      <c r="FZ131" s="368"/>
      <c r="GA131" s="368"/>
      <c r="GB131" s="368"/>
      <c r="GC131" s="368"/>
      <c r="GD131" s="368"/>
      <c r="GE131" s="368"/>
      <c r="GF131" s="368"/>
      <c r="GG131" s="368"/>
      <c r="GH131" s="368"/>
      <c r="GI131" s="368"/>
      <c r="GJ131" s="368"/>
      <c r="GK131" s="368"/>
      <c r="GL131" s="368"/>
      <c r="GM131" s="368"/>
      <c r="GN131" s="368"/>
      <c r="GO131" s="368"/>
      <c r="GP131" s="368"/>
      <c r="GQ131" s="368"/>
      <c r="GR131" s="368"/>
      <c r="GS131" s="368"/>
      <c r="GT131" s="368"/>
      <c r="GU131" s="368"/>
      <c r="GV131" s="368"/>
      <c r="GW131" s="368"/>
      <c r="GX131" s="368"/>
      <c r="GY131" s="368"/>
      <c r="GZ131" s="368"/>
      <c r="HA131" s="368"/>
      <c r="HB131" s="368"/>
      <c r="HC131" s="368"/>
      <c r="HD131" s="368"/>
      <c r="HE131" s="368"/>
      <c r="HF131" s="368"/>
      <c r="HG131" s="368"/>
      <c r="HH131" s="368"/>
      <c r="HI131" s="368"/>
      <c r="HJ131" s="368"/>
      <c r="HK131" s="368"/>
      <c r="HL131" s="368"/>
      <c r="HM131" s="368"/>
      <c r="HN131" s="368"/>
      <c r="HO131" s="368"/>
      <c r="HP131" s="368"/>
      <c r="HQ131" s="368"/>
      <c r="HR131" s="368"/>
      <c r="HS131" s="368"/>
      <c r="HT131" s="368"/>
      <c r="HU131" s="368"/>
      <c r="HV131" s="368"/>
      <c r="HW131" s="368"/>
      <c r="HX131" s="368"/>
      <c r="HY131" s="368"/>
      <c r="HZ131" s="368"/>
      <c r="IA131" s="368"/>
      <c r="IB131" s="368"/>
      <c r="IC131" s="368"/>
      <c r="ID131" s="368"/>
      <c r="IE131" s="368"/>
      <c r="IF131" s="368"/>
      <c r="IG131" s="368"/>
      <c r="IH131" s="368"/>
      <c r="II131" s="368"/>
      <c r="IJ131" s="368"/>
      <c r="IK131" s="368"/>
      <c r="IL131" s="368"/>
      <c r="IM131" s="368"/>
      <c r="IN131" s="368"/>
      <c r="IO131" s="368"/>
      <c r="IP131" s="368"/>
      <c r="IQ131" s="368"/>
      <c r="IR131" s="368"/>
      <c r="IS131" s="368"/>
      <c r="IT131" s="368"/>
      <c r="IU131" s="368"/>
      <c r="IV131" s="368"/>
      <c r="IW131" s="368"/>
      <c r="IX131" s="368"/>
      <c r="IY131" s="368"/>
      <c r="IZ131" s="368"/>
      <c r="JA131" s="368"/>
      <c r="JB131" s="368"/>
      <c r="JC131" s="368"/>
      <c r="JD131" s="368"/>
      <c r="JE131" s="368"/>
      <c r="JF131" s="368"/>
      <c r="JG131" s="368"/>
      <c r="JH131" s="368"/>
      <c r="JI131" s="368"/>
      <c r="JJ131" s="368"/>
      <c r="JK131" s="368"/>
      <c r="JL131" s="368"/>
      <c r="JM131" s="368"/>
      <c r="JN131" s="368"/>
      <c r="JO131" s="368"/>
      <c r="JP131" s="368"/>
      <c r="JQ131" s="368"/>
      <c r="JR131" s="368"/>
      <c r="JS131" s="368"/>
      <c r="JT131" s="368"/>
      <c r="JU131" s="368"/>
      <c r="JV131" s="368"/>
      <c r="JW131" s="368"/>
      <c r="JX131" s="368"/>
      <c r="JY131" s="368"/>
      <c r="JZ131" s="368"/>
      <c r="KA131" s="368"/>
      <c r="KB131" s="368"/>
      <c r="KC131" s="368"/>
      <c r="KD131" s="368"/>
      <c r="KE131" s="368"/>
      <c r="KF131" s="368"/>
      <c r="KG131" s="368"/>
      <c r="KH131" s="368"/>
      <c r="KI131" s="368"/>
      <c r="KJ131" s="368"/>
      <c r="KK131" s="368"/>
      <c r="KL131" s="368"/>
      <c r="KM131" s="368"/>
      <c r="KN131" s="368"/>
      <c r="KO131" s="368"/>
      <c r="KP131" s="368"/>
      <c r="KQ131" s="368"/>
      <c r="KR131" s="368"/>
      <c r="KS131" s="368"/>
      <c r="KT131" s="368"/>
      <c r="KU131" s="368"/>
      <c r="KV131" s="368"/>
      <c r="KW131" s="368"/>
      <c r="KX131" s="368"/>
      <c r="KY131" s="368"/>
      <c r="KZ131" s="368"/>
      <c r="LA131" s="368"/>
      <c r="LB131" s="368"/>
      <c r="LC131" s="368"/>
      <c r="LD131" s="368"/>
      <c r="LE131" s="368"/>
      <c r="LF131" s="368"/>
      <c r="LG131" s="368"/>
      <c r="LH131" s="368"/>
      <c r="LI131" s="368"/>
      <c r="LJ131" s="368"/>
      <c r="LK131" s="368"/>
      <c r="LL131" s="368"/>
      <c r="LM131" s="368"/>
      <c r="LN131" s="368"/>
      <c r="LO131" s="368"/>
      <c r="LP131" s="368"/>
      <c r="LQ131" s="368"/>
      <c r="LR131" s="368"/>
      <c r="LS131" s="368"/>
      <c r="LT131" s="368"/>
      <c r="LU131" s="368"/>
      <c r="LV131" s="368"/>
      <c r="LW131" s="368"/>
      <c r="LX131" s="368"/>
      <c r="LY131" s="368"/>
      <c r="LZ131" s="368"/>
      <c r="MA131" s="368"/>
      <c r="MB131" s="368"/>
      <c r="MC131" s="368"/>
      <c r="MD131" s="368"/>
      <c r="ME131" s="368"/>
      <c r="MF131" s="368"/>
      <c r="MG131" s="368"/>
      <c r="MH131" s="368"/>
      <c r="MI131" s="368"/>
      <c r="MJ131" s="368"/>
      <c r="MK131" s="368"/>
      <c r="ML131" s="368"/>
      <c r="MM131" s="368"/>
      <c r="MN131" s="368"/>
      <c r="MO131" s="368"/>
      <c r="MP131" s="368"/>
      <c r="MQ131" s="368"/>
      <c r="MR131" s="368"/>
      <c r="MS131" s="368"/>
      <c r="MT131" s="368"/>
      <c r="MU131" s="368"/>
      <c r="MV131" s="368"/>
      <c r="MW131" s="368"/>
      <c r="MX131" s="368"/>
      <c r="MY131" s="368"/>
      <c r="MZ131" s="368"/>
      <c r="NA131" s="368"/>
      <c r="NB131" s="368"/>
      <c r="NC131" s="368"/>
      <c r="ND131" s="368"/>
      <c r="NE131" s="368"/>
      <c r="NF131" s="368"/>
      <c r="NG131" s="368"/>
      <c r="NH131" s="368"/>
      <c r="NI131" s="368"/>
      <c r="NJ131" s="368"/>
      <c r="NK131" s="368"/>
      <c r="NL131" s="368"/>
      <c r="NM131" s="368"/>
      <c r="NN131" s="368"/>
      <c r="NO131" s="368"/>
      <c r="NP131" s="368"/>
      <c r="NQ131" s="368"/>
      <c r="NR131" s="368"/>
      <c r="NS131" s="368"/>
      <c r="NT131" s="368"/>
      <c r="NU131" s="368"/>
      <c r="NV131" s="368"/>
      <c r="NW131" s="368"/>
      <c r="NX131" s="368"/>
      <c r="NY131" s="368"/>
      <c r="NZ131" s="368"/>
      <c r="OA131" s="368"/>
      <c r="OB131" s="368"/>
      <c r="OC131" s="368"/>
      <c r="OD131" s="368"/>
      <c r="OE131" s="368"/>
      <c r="OF131" s="368"/>
      <c r="OG131" s="368"/>
      <c r="OH131" s="368"/>
      <c r="OI131" s="368"/>
      <c r="OJ131" s="368"/>
      <c r="OK131" s="368"/>
      <c r="OL131" s="368"/>
      <c r="OM131" s="368"/>
      <c r="ON131" s="368"/>
      <c r="OO131" s="368"/>
      <c r="OP131" s="368"/>
      <c r="OQ131" s="368"/>
      <c r="OR131" s="368"/>
      <c r="OS131" s="368"/>
      <c r="OT131" s="368"/>
      <c r="OU131" s="368"/>
      <c r="OV131" s="368"/>
      <c r="OW131" s="368"/>
      <c r="OX131" s="368"/>
      <c r="OY131" s="368"/>
      <c r="OZ131" s="368"/>
      <c r="PA131" s="368"/>
      <c r="PB131" s="368"/>
      <c r="PC131" s="368"/>
      <c r="PD131" s="368"/>
      <c r="PE131" s="368"/>
      <c r="PF131" s="368"/>
      <c r="PG131" s="368"/>
      <c r="PH131" s="368"/>
      <c r="PI131" s="368"/>
      <c r="PJ131" s="368"/>
    </row>
    <row r="132" spans="1:426" s="194" customFormat="1" ht="15">
      <c r="A132" s="340">
        <f>+A125+1</f>
        <v>29</v>
      </c>
      <c r="B132" s="353" t="s">
        <v>216</v>
      </c>
      <c r="C132" s="355" t="s">
        <v>217</v>
      </c>
      <c r="D132" s="342" t="s">
        <v>218</v>
      </c>
      <c r="E132" s="354" t="s">
        <v>402</v>
      </c>
      <c r="F132" s="343">
        <v>1</v>
      </c>
      <c r="G132" s="372"/>
      <c r="H132" s="372"/>
      <c r="I132" s="372"/>
      <c r="J132" s="372"/>
      <c r="K132" s="372"/>
      <c r="L132" s="372"/>
      <c r="M132" s="372"/>
      <c r="N132" s="372"/>
      <c r="O132" s="372"/>
      <c r="P132" s="372"/>
      <c r="Q132" s="372"/>
      <c r="R132" s="372"/>
      <c r="S132" s="372"/>
      <c r="T132" s="372"/>
      <c r="U132" s="372"/>
      <c r="V132" s="372"/>
      <c r="W132" s="372"/>
      <c r="X132" s="372"/>
      <c r="Y132" s="372"/>
      <c r="Z132" s="372"/>
      <c r="AA132" s="372"/>
      <c r="AB132" s="372"/>
      <c r="AC132" s="372"/>
      <c r="AD132" s="372"/>
      <c r="AE132" s="372"/>
      <c r="AF132" s="372"/>
      <c r="AG132" s="372"/>
      <c r="AH132" s="372"/>
      <c r="AI132" s="372"/>
      <c r="AJ132" s="372"/>
      <c r="AK132" s="372"/>
      <c r="AL132" s="372"/>
      <c r="AM132" s="372"/>
      <c r="AN132" s="372"/>
      <c r="AO132" s="372"/>
      <c r="AP132" s="372"/>
      <c r="AQ132" s="372"/>
      <c r="AR132" s="372"/>
      <c r="AS132" s="372"/>
      <c r="AT132" s="372"/>
      <c r="AU132" s="372"/>
      <c r="AV132" s="372"/>
      <c r="AW132" s="372"/>
      <c r="AX132" s="372"/>
      <c r="AY132" s="372"/>
      <c r="AZ132" s="372"/>
      <c r="BA132" s="372"/>
      <c r="BB132" s="372"/>
      <c r="BC132" s="372"/>
      <c r="BD132" s="372"/>
      <c r="BE132" s="372"/>
      <c r="BF132" s="372"/>
      <c r="BG132" s="372"/>
      <c r="BH132" s="372"/>
      <c r="BI132" s="372"/>
      <c r="BJ132" s="372"/>
      <c r="BK132" s="372"/>
      <c r="BL132" s="372"/>
      <c r="BM132" s="372"/>
      <c r="BN132" s="372"/>
      <c r="BO132" s="372"/>
      <c r="BP132" s="372"/>
      <c r="BQ132" s="372"/>
      <c r="BR132" s="372"/>
      <c r="BS132" s="372"/>
      <c r="BT132" s="372"/>
      <c r="BU132" s="372"/>
      <c r="BV132" s="372"/>
      <c r="BW132" s="372"/>
      <c r="BX132" s="372"/>
      <c r="BY132" s="372"/>
      <c r="BZ132" s="372"/>
      <c r="CA132" s="372"/>
      <c r="CB132" s="372"/>
      <c r="CC132" s="372"/>
      <c r="CD132" s="372"/>
      <c r="CE132" s="372"/>
      <c r="CF132" s="372"/>
      <c r="CG132" s="372"/>
      <c r="CH132" s="372"/>
      <c r="CI132" s="372"/>
      <c r="CJ132" s="372"/>
      <c r="CK132" s="372"/>
      <c r="CL132" s="372"/>
      <c r="CM132" s="372"/>
      <c r="CN132" s="372"/>
      <c r="CO132" s="372"/>
      <c r="CP132" s="372"/>
      <c r="CQ132" s="372"/>
      <c r="CR132" s="372"/>
      <c r="CS132" s="372"/>
      <c r="CT132" s="372"/>
      <c r="CU132" s="372"/>
      <c r="CV132" s="372"/>
      <c r="CW132" s="372"/>
      <c r="CX132" s="372"/>
      <c r="CY132" s="372"/>
      <c r="CZ132" s="372"/>
      <c r="DA132" s="372"/>
      <c r="DB132" s="372"/>
      <c r="DC132" s="372"/>
      <c r="DD132" s="372"/>
      <c r="DE132" s="372"/>
      <c r="DF132" s="372"/>
      <c r="DG132" s="372"/>
      <c r="DH132" s="372"/>
      <c r="DI132" s="372"/>
      <c r="DJ132" s="372"/>
      <c r="DK132" s="372"/>
      <c r="DL132" s="372"/>
      <c r="DM132" s="372"/>
      <c r="DN132" s="372"/>
      <c r="DO132" s="372"/>
      <c r="DP132" s="372"/>
      <c r="DQ132" s="372"/>
      <c r="DR132" s="372"/>
      <c r="DS132" s="372"/>
      <c r="DT132" s="372"/>
      <c r="DU132" s="372"/>
      <c r="DV132" s="372"/>
      <c r="DW132" s="372"/>
      <c r="DX132" s="372"/>
      <c r="DY132" s="372"/>
      <c r="DZ132" s="372"/>
      <c r="EA132" s="372"/>
      <c r="EB132" s="372"/>
      <c r="EC132" s="372"/>
      <c r="ED132" s="372"/>
      <c r="EE132" s="372"/>
      <c r="EF132" s="372"/>
      <c r="EG132" s="372"/>
      <c r="EH132" s="372"/>
      <c r="EI132" s="372"/>
      <c r="EJ132" s="372"/>
      <c r="EK132" s="372"/>
      <c r="EL132" s="372"/>
      <c r="EM132" s="372"/>
      <c r="EN132" s="372"/>
      <c r="EO132" s="372"/>
    </row>
    <row r="133" spans="1:426">
      <c r="A133" s="335"/>
      <c r="B133" s="336"/>
      <c r="C133" s="338" t="s">
        <v>204</v>
      </c>
      <c r="D133" s="337"/>
      <c r="E133" s="337">
        <v>1</v>
      </c>
      <c r="F133" s="339"/>
    </row>
    <row r="134" spans="1:426">
      <c r="A134" s="335"/>
      <c r="B134" s="336"/>
      <c r="C134" s="338" t="s">
        <v>207</v>
      </c>
      <c r="D134" s="337"/>
      <c r="E134" s="337">
        <v>3</v>
      </c>
      <c r="F134" s="339"/>
    </row>
    <row r="135" spans="1:426" ht="25.5" customHeight="1">
      <c r="A135" s="335"/>
      <c r="B135" s="336"/>
      <c r="C135" s="350" t="s">
        <v>122</v>
      </c>
      <c r="D135" s="350"/>
      <c r="E135" s="351">
        <v>7</v>
      </c>
      <c r="F135" s="352"/>
    </row>
    <row r="136" spans="1:426">
      <c r="A136" s="335"/>
      <c r="B136" s="336"/>
      <c r="C136" s="338" t="s">
        <v>194</v>
      </c>
      <c r="D136" s="337"/>
      <c r="E136" s="337">
        <v>8</v>
      </c>
      <c r="F136" s="339"/>
    </row>
    <row r="137" spans="1:426">
      <c r="A137" s="335"/>
      <c r="B137" s="336"/>
      <c r="C137" s="338" t="s">
        <v>90</v>
      </c>
      <c r="D137" s="337"/>
      <c r="E137" s="337">
        <v>9</v>
      </c>
      <c r="F137" s="339"/>
    </row>
    <row r="138" spans="1:426" s="194" customFormat="1" ht="15">
      <c r="A138" s="340">
        <f>+A132+1</f>
        <v>30</v>
      </c>
      <c r="B138" s="353" t="s">
        <v>219</v>
      </c>
      <c r="C138" s="355" t="s">
        <v>220</v>
      </c>
      <c r="D138" s="342" t="s">
        <v>221</v>
      </c>
      <c r="E138" s="354" t="s">
        <v>402</v>
      </c>
      <c r="F138" s="343">
        <v>1</v>
      </c>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Q138" s="372"/>
      <c r="AR138" s="372"/>
      <c r="AS138" s="372"/>
      <c r="AT138" s="372"/>
      <c r="AU138" s="372"/>
      <c r="AV138" s="372"/>
      <c r="AW138" s="372"/>
      <c r="AX138" s="372"/>
      <c r="AY138" s="372"/>
      <c r="AZ138" s="372"/>
      <c r="BA138" s="372"/>
      <c r="BB138" s="372"/>
      <c r="BC138" s="372"/>
      <c r="BD138" s="372"/>
      <c r="BE138" s="372"/>
      <c r="BF138" s="372"/>
      <c r="BG138" s="372"/>
      <c r="BH138" s="372"/>
      <c r="BI138" s="372"/>
      <c r="BJ138" s="372"/>
      <c r="BK138" s="372"/>
      <c r="BL138" s="372"/>
      <c r="BM138" s="372"/>
      <c r="BN138" s="372"/>
      <c r="BO138" s="372"/>
      <c r="BP138" s="372"/>
      <c r="BQ138" s="372"/>
      <c r="BR138" s="372"/>
      <c r="BS138" s="372"/>
      <c r="BT138" s="372"/>
      <c r="BU138" s="372"/>
      <c r="BV138" s="372"/>
      <c r="BW138" s="372"/>
      <c r="BX138" s="372"/>
      <c r="BY138" s="372"/>
      <c r="BZ138" s="372"/>
      <c r="CA138" s="372"/>
      <c r="CB138" s="372"/>
      <c r="CC138" s="372"/>
      <c r="CD138" s="372"/>
      <c r="CE138" s="372"/>
      <c r="CF138" s="372"/>
      <c r="CG138" s="372"/>
      <c r="CH138" s="372"/>
      <c r="CI138" s="372"/>
      <c r="CJ138" s="372"/>
      <c r="CK138" s="372"/>
      <c r="CL138" s="372"/>
      <c r="CM138" s="372"/>
      <c r="CN138" s="372"/>
      <c r="CO138" s="372"/>
      <c r="CP138" s="372"/>
      <c r="CQ138" s="372"/>
      <c r="CR138" s="372"/>
      <c r="CS138" s="372"/>
      <c r="CT138" s="372"/>
      <c r="CU138" s="372"/>
      <c r="CV138" s="372"/>
      <c r="CW138" s="372"/>
      <c r="CX138" s="372"/>
      <c r="CY138" s="372"/>
      <c r="CZ138" s="372"/>
      <c r="DA138" s="372"/>
      <c r="DB138" s="372"/>
      <c r="DC138" s="372"/>
      <c r="DD138" s="372"/>
      <c r="DE138" s="372"/>
      <c r="DF138" s="372"/>
      <c r="DG138" s="372"/>
      <c r="DH138" s="372"/>
      <c r="DI138" s="372"/>
      <c r="DJ138" s="372"/>
      <c r="DK138" s="372"/>
      <c r="DL138" s="372"/>
      <c r="DM138" s="372"/>
      <c r="DN138" s="372"/>
      <c r="DO138" s="372"/>
      <c r="DP138" s="372"/>
      <c r="DQ138" s="372"/>
      <c r="DR138" s="372"/>
      <c r="DS138" s="372"/>
      <c r="DT138" s="372"/>
      <c r="DU138" s="372"/>
      <c r="DV138" s="372"/>
      <c r="DW138" s="372"/>
      <c r="DX138" s="372"/>
      <c r="DY138" s="372"/>
      <c r="DZ138" s="372"/>
      <c r="EA138" s="372"/>
      <c r="EB138" s="372"/>
      <c r="EC138" s="372"/>
      <c r="ED138" s="372"/>
      <c r="EE138" s="372"/>
      <c r="EF138" s="372"/>
      <c r="EG138" s="372"/>
      <c r="EH138" s="372"/>
      <c r="EI138" s="372"/>
      <c r="EJ138" s="372"/>
      <c r="EK138" s="372"/>
      <c r="EL138" s="372"/>
      <c r="EM138" s="372"/>
      <c r="EN138" s="372"/>
      <c r="EO138" s="372"/>
    </row>
    <row r="139" spans="1:426">
      <c r="A139" s="335"/>
      <c r="B139" s="336"/>
      <c r="C139" s="338" t="s">
        <v>204</v>
      </c>
      <c r="D139" s="337"/>
      <c r="E139" s="337">
        <v>1</v>
      </c>
      <c r="F139" s="339"/>
    </row>
    <row r="140" spans="1:426">
      <c r="A140" s="335"/>
      <c r="B140" s="336"/>
      <c r="C140" s="338" t="s">
        <v>207</v>
      </c>
      <c r="D140" s="337"/>
      <c r="E140" s="337">
        <v>3</v>
      </c>
      <c r="F140" s="339"/>
    </row>
    <row r="141" spans="1:426" ht="25.5" customHeight="1">
      <c r="A141" s="335"/>
      <c r="B141" s="336"/>
      <c r="C141" s="350" t="s">
        <v>122</v>
      </c>
      <c r="D141" s="350"/>
      <c r="E141" s="351">
        <v>7</v>
      </c>
      <c r="F141" s="352"/>
    </row>
    <row r="142" spans="1:426">
      <c r="A142" s="335"/>
      <c r="B142" s="336"/>
      <c r="C142" s="338" t="s">
        <v>194</v>
      </c>
      <c r="D142" s="337"/>
      <c r="E142" s="337">
        <v>8</v>
      </c>
      <c r="F142" s="339"/>
    </row>
    <row r="143" spans="1:426">
      <c r="A143" s="335"/>
      <c r="B143" s="336"/>
      <c r="C143" s="338" t="s">
        <v>90</v>
      </c>
      <c r="D143" s="337"/>
      <c r="E143" s="337">
        <v>9</v>
      </c>
      <c r="F143" s="339"/>
    </row>
    <row r="144" spans="1:426" s="197" customFormat="1" ht="15">
      <c r="A144" s="393" t="s">
        <v>405</v>
      </c>
      <c r="B144" s="394"/>
      <c r="C144" s="394"/>
      <c r="D144" s="394"/>
      <c r="E144" s="394"/>
      <c r="F144" s="395"/>
      <c r="G144" s="368"/>
      <c r="H144" s="368"/>
      <c r="I144" s="368"/>
      <c r="J144" s="368"/>
      <c r="K144" s="368"/>
      <c r="L144" s="368"/>
      <c r="M144" s="368"/>
      <c r="N144" s="368"/>
      <c r="O144" s="368"/>
      <c r="P144" s="368"/>
      <c r="Q144" s="368"/>
      <c r="R144" s="368"/>
      <c r="S144" s="368"/>
      <c r="T144" s="368"/>
      <c r="U144" s="368"/>
      <c r="V144" s="368"/>
      <c r="W144" s="368"/>
      <c r="X144" s="368"/>
      <c r="Y144" s="368"/>
      <c r="Z144" s="368"/>
      <c r="AA144" s="368"/>
      <c r="AB144" s="368"/>
      <c r="AC144" s="368"/>
      <c r="AD144" s="368"/>
      <c r="AE144" s="368"/>
      <c r="AF144" s="368"/>
      <c r="AG144" s="368"/>
      <c r="AH144" s="368"/>
      <c r="AI144" s="368"/>
      <c r="AJ144" s="368"/>
      <c r="AK144" s="368"/>
      <c r="AL144" s="368"/>
      <c r="AM144" s="368"/>
      <c r="AN144" s="368"/>
      <c r="AO144" s="368"/>
      <c r="AP144" s="368"/>
      <c r="AQ144" s="368"/>
      <c r="AR144" s="368"/>
      <c r="AS144" s="368"/>
      <c r="AT144" s="368"/>
      <c r="AU144" s="368"/>
      <c r="AV144" s="368"/>
      <c r="AW144" s="368"/>
      <c r="AX144" s="368"/>
      <c r="AY144" s="368"/>
      <c r="AZ144" s="368"/>
      <c r="BA144" s="368"/>
      <c r="BB144" s="368"/>
      <c r="BC144" s="368"/>
      <c r="BD144" s="368"/>
      <c r="BE144" s="368"/>
      <c r="BF144" s="368"/>
      <c r="BG144" s="368"/>
      <c r="BH144" s="368"/>
      <c r="BI144" s="368"/>
      <c r="BJ144" s="368"/>
      <c r="BK144" s="368"/>
      <c r="BL144" s="368"/>
      <c r="BM144" s="368"/>
      <c r="BN144" s="368"/>
      <c r="BO144" s="368"/>
      <c r="BP144" s="368"/>
      <c r="BQ144" s="368"/>
      <c r="BR144" s="368"/>
      <c r="BS144" s="368"/>
      <c r="BT144" s="368"/>
      <c r="BU144" s="368"/>
      <c r="BV144" s="368"/>
      <c r="BW144" s="368"/>
      <c r="BX144" s="368"/>
      <c r="BY144" s="368"/>
      <c r="BZ144" s="368"/>
      <c r="CA144" s="368"/>
      <c r="CB144" s="368"/>
      <c r="CC144" s="368"/>
      <c r="CD144" s="368"/>
      <c r="CE144" s="368"/>
      <c r="CF144" s="368"/>
      <c r="CG144" s="368"/>
      <c r="CH144" s="368"/>
      <c r="CI144" s="368"/>
      <c r="CJ144" s="368"/>
      <c r="CK144" s="368"/>
      <c r="CL144" s="368"/>
      <c r="CM144" s="368"/>
      <c r="CN144" s="368"/>
      <c r="CO144" s="368"/>
      <c r="CP144" s="368"/>
      <c r="CQ144" s="368"/>
      <c r="CR144" s="368"/>
      <c r="CS144" s="368"/>
      <c r="CT144" s="368"/>
      <c r="CU144" s="368"/>
      <c r="CV144" s="368"/>
      <c r="CW144" s="368"/>
      <c r="CX144" s="368"/>
      <c r="CY144" s="368"/>
      <c r="CZ144" s="368"/>
      <c r="DA144" s="368"/>
      <c r="DB144" s="368"/>
      <c r="DC144" s="368"/>
      <c r="DD144" s="368"/>
      <c r="DE144" s="368"/>
      <c r="DF144" s="368"/>
      <c r="DG144" s="368"/>
      <c r="DH144" s="368"/>
      <c r="DI144" s="368"/>
      <c r="DJ144" s="368"/>
      <c r="DK144" s="368"/>
      <c r="DL144" s="368"/>
      <c r="DM144" s="368"/>
      <c r="DN144" s="368"/>
      <c r="DO144" s="368"/>
      <c r="DP144" s="368"/>
      <c r="DQ144" s="368"/>
      <c r="DR144" s="368"/>
      <c r="DS144" s="368"/>
      <c r="DT144" s="368"/>
      <c r="DU144" s="368"/>
      <c r="DV144" s="368"/>
      <c r="DW144" s="368"/>
      <c r="DX144" s="368"/>
      <c r="DY144" s="368"/>
      <c r="DZ144" s="368"/>
      <c r="EA144" s="368"/>
      <c r="EB144" s="368"/>
      <c r="EC144" s="368"/>
      <c r="ED144" s="368"/>
      <c r="EE144" s="368"/>
      <c r="EF144" s="368"/>
      <c r="EG144" s="368"/>
      <c r="EH144" s="368"/>
      <c r="EI144" s="368"/>
      <c r="EJ144" s="368"/>
      <c r="EK144" s="368"/>
      <c r="EL144" s="368"/>
      <c r="EM144" s="368"/>
      <c r="EN144" s="368"/>
      <c r="EO144" s="368"/>
      <c r="EP144" s="368"/>
      <c r="EQ144" s="368"/>
      <c r="ER144" s="368"/>
      <c r="ES144" s="368"/>
      <c r="ET144" s="368"/>
      <c r="EU144" s="368"/>
      <c r="EV144" s="368"/>
      <c r="EW144" s="368"/>
      <c r="EX144" s="368"/>
      <c r="EY144" s="368"/>
      <c r="EZ144" s="368"/>
      <c r="FA144" s="368"/>
      <c r="FB144" s="368"/>
      <c r="FC144" s="368"/>
      <c r="FD144" s="368"/>
      <c r="FE144" s="368"/>
      <c r="FF144" s="368"/>
      <c r="FG144" s="368"/>
      <c r="FH144" s="368"/>
      <c r="FI144" s="368"/>
      <c r="FJ144" s="368"/>
      <c r="FK144" s="368"/>
      <c r="FL144" s="368"/>
      <c r="FM144" s="368"/>
      <c r="FN144" s="368"/>
      <c r="FO144" s="368"/>
      <c r="FP144" s="368"/>
      <c r="FQ144" s="368"/>
      <c r="FR144" s="368"/>
      <c r="FS144" s="368"/>
      <c r="FT144" s="368"/>
      <c r="FU144" s="368"/>
      <c r="FV144" s="368"/>
      <c r="FW144" s="368"/>
      <c r="FX144" s="368"/>
      <c r="FY144" s="368"/>
      <c r="FZ144" s="368"/>
      <c r="GA144" s="368"/>
      <c r="GB144" s="368"/>
      <c r="GC144" s="368"/>
      <c r="GD144" s="368"/>
      <c r="GE144" s="368"/>
      <c r="GF144" s="368"/>
      <c r="GG144" s="368"/>
      <c r="GH144" s="368"/>
      <c r="GI144" s="368"/>
      <c r="GJ144" s="368"/>
      <c r="GK144" s="368"/>
      <c r="GL144" s="368"/>
      <c r="GM144" s="368"/>
      <c r="GN144" s="368"/>
      <c r="GO144" s="368"/>
      <c r="GP144" s="368"/>
      <c r="GQ144" s="368"/>
      <c r="GR144" s="368"/>
      <c r="GS144" s="368"/>
      <c r="GT144" s="368"/>
      <c r="GU144" s="368"/>
      <c r="GV144" s="368"/>
      <c r="GW144" s="368"/>
      <c r="GX144" s="368"/>
      <c r="GY144" s="368"/>
      <c r="GZ144" s="368"/>
      <c r="HA144" s="368"/>
      <c r="HB144" s="368"/>
      <c r="HC144" s="368"/>
      <c r="HD144" s="368"/>
      <c r="HE144" s="368"/>
      <c r="HF144" s="368"/>
      <c r="HG144" s="368"/>
      <c r="HH144" s="368"/>
      <c r="HI144" s="368"/>
      <c r="HJ144" s="368"/>
      <c r="HK144" s="368"/>
      <c r="HL144" s="368"/>
      <c r="HM144" s="368"/>
      <c r="HN144" s="368"/>
      <c r="HO144" s="368"/>
      <c r="HP144" s="368"/>
      <c r="HQ144" s="368"/>
      <c r="HR144" s="368"/>
      <c r="HS144" s="368"/>
      <c r="HT144" s="368"/>
      <c r="HU144" s="368"/>
      <c r="HV144" s="368"/>
      <c r="HW144" s="368"/>
      <c r="HX144" s="368"/>
      <c r="HY144" s="368"/>
      <c r="HZ144" s="368"/>
      <c r="IA144" s="368"/>
      <c r="IB144" s="368"/>
      <c r="IC144" s="368"/>
      <c r="ID144" s="368"/>
      <c r="IE144" s="368"/>
      <c r="IF144" s="368"/>
      <c r="IG144" s="368"/>
      <c r="IH144" s="368"/>
      <c r="II144" s="368"/>
      <c r="IJ144" s="368"/>
      <c r="IK144" s="368"/>
      <c r="IL144" s="368"/>
      <c r="IM144" s="368"/>
      <c r="IN144" s="368"/>
      <c r="IO144" s="368"/>
      <c r="IP144" s="368"/>
      <c r="IQ144" s="368"/>
      <c r="IR144" s="368"/>
      <c r="IS144" s="368"/>
      <c r="IT144" s="368"/>
      <c r="IU144" s="368"/>
      <c r="IV144" s="368"/>
      <c r="IW144" s="368"/>
      <c r="IX144" s="368"/>
      <c r="IY144" s="368"/>
      <c r="IZ144" s="368"/>
      <c r="JA144" s="368"/>
      <c r="JB144" s="368"/>
      <c r="JC144" s="368"/>
      <c r="JD144" s="368"/>
      <c r="JE144" s="368"/>
      <c r="JF144" s="368"/>
      <c r="JG144" s="368"/>
      <c r="JH144" s="368"/>
      <c r="JI144" s="368"/>
      <c r="JJ144" s="368"/>
      <c r="JK144" s="368"/>
      <c r="JL144" s="368"/>
      <c r="JM144" s="368"/>
      <c r="JN144" s="368"/>
      <c r="JO144" s="368"/>
      <c r="JP144" s="368"/>
      <c r="JQ144" s="368"/>
      <c r="JR144" s="368"/>
      <c r="JS144" s="368"/>
      <c r="JT144" s="368"/>
      <c r="JU144" s="368"/>
      <c r="JV144" s="368"/>
      <c r="JW144" s="368"/>
      <c r="JX144" s="368"/>
      <c r="JY144" s="368"/>
      <c r="JZ144" s="368"/>
      <c r="KA144" s="368"/>
      <c r="KB144" s="368"/>
      <c r="KC144" s="368"/>
      <c r="KD144" s="368"/>
      <c r="KE144" s="368"/>
      <c r="KF144" s="368"/>
      <c r="KG144" s="368"/>
      <c r="KH144" s="368"/>
      <c r="KI144" s="368"/>
      <c r="KJ144" s="368"/>
      <c r="KK144" s="368"/>
      <c r="KL144" s="368"/>
      <c r="KM144" s="368"/>
      <c r="KN144" s="368"/>
      <c r="KO144" s="368"/>
      <c r="KP144" s="368"/>
      <c r="KQ144" s="368"/>
      <c r="KR144" s="368"/>
      <c r="KS144" s="368"/>
      <c r="KT144" s="368"/>
      <c r="KU144" s="368"/>
      <c r="KV144" s="368"/>
      <c r="KW144" s="368"/>
      <c r="KX144" s="368"/>
      <c r="KY144" s="368"/>
      <c r="KZ144" s="368"/>
      <c r="LA144" s="368"/>
      <c r="LB144" s="368"/>
      <c r="LC144" s="368"/>
      <c r="LD144" s="368"/>
      <c r="LE144" s="368"/>
      <c r="LF144" s="368"/>
      <c r="LG144" s="368"/>
      <c r="LH144" s="368"/>
      <c r="LI144" s="368"/>
      <c r="LJ144" s="368"/>
      <c r="LK144" s="368"/>
      <c r="LL144" s="368"/>
      <c r="LM144" s="368"/>
      <c r="LN144" s="368"/>
      <c r="LO144" s="368"/>
      <c r="LP144" s="368"/>
      <c r="LQ144" s="368"/>
      <c r="LR144" s="368"/>
      <c r="LS144" s="368"/>
      <c r="LT144" s="368"/>
      <c r="LU144" s="368"/>
      <c r="LV144" s="368"/>
      <c r="LW144" s="368"/>
      <c r="LX144" s="368"/>
      <c r="LY144" s="368"/>
      <c r="LZ144" s="368"/>
      <c r="MA144" s="368"/>
      <c r="MB144" s="368"/>
      <c r="MC144" s="368"/>
      <c r="MD144" s="368"/>
      <c r="ME144" s="368"/>
      <c r="MF144" s="368"/>
      <c r="MG144" s="368"/>
      <c r="MH144" s="368"/>
      <c r="MI144" s="368"/>
      <c r="MJ144" s="368"/>
      <c r="MK144" s="368"/>
      <c r="ML144" s="368"/>
      <c r="MM144" s="368"/>
      <c r="MN144" s="368"/>
      <c r="MO144" s="368"/>
      <c r="MP144" s="368"/>
      <c r="MQ144" s="368"/>
      <c r="MR144" s="368"/>
      <c r="MS144" s="368"/>
      <c r="MT144" s="368"/>
      <c r="MU144" s="368"/>
      <c r="MV144" s="368"/>
      <c r="MW144" s="368"/>
      <c r="MX144" s="368"/>
      <c r="MY144" s="368"/>
      <c r="MZ144" s="368"/>
      <c r="NA144" s="368"/>
      <c r="NB144" s="368"/>
      <c r="NC144" s="368"/>
      <c r="ND144" s="368"/>
      <c r="NE144" s="368"/>
      <c r="NF144" s="368"/>
      <c r="NG144" s="368"/>
      <c r="NH144" s="368"/>
      <c r="NI144" s="368"/>
      <c r="NJ144" s="368"/>
      <c r="NK144" s="368"/>
      <c r="NL144" s="368"/>
      <c r="NM144" s="368"/>
      <c r="NN144" s="368"/>
      <c r="NO144" s="368"/>
      <c r="NP144" s="368"/>
      <c r="NQ144" s="368"/>
      <c r="NR144" s="368"/>
      <c r="NS144" s="368"/>
      <c r="NT144" s="368"/>
      <c r="NU144" s="368"/>
      <c r="NV144" s="368"/>
      <c r="NW144" s="368"/>
      <c r="NX144" s="368"/>
      <c r="NY144" s="368"/>
      <c r="NZ144" s="368"/>
      <c r="OA144" s="368"/>
      <c r="OB144" s="368"/>
      <c r="OC144" s="368"/>
      <c r="OD144" s="368"/>
      <c r="OE144" s="368"/>
      <c r="OF144" s="368"/>
      <c r="OG144" s="368"/>
      <c r="OH144" s="368"/>
      <c r="OI144" s="368"/>
      <c r="OJ144" s="368"/>
      <c r="OK144" s="368"/>
      <c r="OL144" s="368"/>
      <c r="OM144" s="368"/>
      <c r="ON144" s="368"/>
      <c r="OO144" s="368"/>
      <c r="OP144" s="368"/>
      <c r="OQ144" s="368"/>
      <c r="OR144" s="368"/>
      <c r="OS144" s="368"/>
      <c r="OT144" s="368"/>
      <c r="OU144" s="368"/>
      <c r="OV144" s="368"/>
      <c r="OW144" s="368"/>
      <c r="OX144" s="368"/>
      <c r="OY144" s="368"/>
      <c r="OZ144" s="368"/>
      <c r="PA144" s="368"/>
      <c r="PB144" s="368"/>
      <c r="PC144" s="368"/>
      <c r="PD144" s="368"/>
      <c r="PE144" s="368"/>
      <c r="PF144" s="368"/>
      <c r="PG144" s="368"/>
      <c r="PH144" s="368"/>
      <c r="PI144" s="368"/>
      <c r="PJ144" s="368"/>
    </row>
    <row r="145" spans="1:426" s="194" customFormat="1" ht="38.25" customHeight="1">
      <c r="A145" s="340">
        <f>+A138+1</f>
        <v>31</v>
      </c>
      <c r="B145" s="353" t="s">
        <v>196</v>
      </c>
      <c r="C145" s="347" t="s">
        <v>198</v>
      </c>
      <c r="D145" s="366" t="s">
        <v>2541</v>
      </c>
      <c r="E145" s="354" t="s">
        <v>402</v>
      </c>
      <c r="F145" s="339">
        <v>1</v>
      </c>
      <c r="G145" s="372"/>
      <c r="H145" s="372"/>
      <c r="I145" s="372"/>
      <c r="J145" s="372"/>
      <c r="K145" s="372"/>
      <c r="L145" s="372"/>
      <c r="M145" s="372"/>
      <c r="N145" s="372"/>
      <c r="O145" s="372"/>
      <c r="P145" s="372"/>
      <c r="Q145" s="372"/>
      <c r="R145" s="372"/>
      <c r="S145" s="372"/>
      <c r="T145" s="372"/>
      <c r="U145" s="372"/>
      <c r="V145" s="372"/>
      <c r="W145" s="372"/>
      <c r="X145" s="372"/>
      <c r="Y145" s="372"/>
      <c r="Z145" s="372"/>
      <c r="AA145" s="372"/>
      <c r="AB145" s="372"/>
      <c r="AC145" s="372"/>
      <c r="AD145" s="372"/>
      <c r="AE145" s="372"/>
      <c r="AF145" s="372"/>
      <c r="AG145" s="372"/>
      <c r="AH145" s="372"/>
      <c r="AI145" s="372"/>
      <c r="AJ145" s="372"/>
      <c r="AK145" s="372"/>
      <c r="AL145" s="372"/>
      <c r="AM145" s="372"/>
      <c r="AN145" s="372"/>
      <c r="AO145" s="372"/>
      <c r="AP145" s="372"/>
      <c r="AQ145" s="372"/>
      <c r="AR145" s="372"/>
      <c r="AS145" s="372"/>
      <c r="AT145" s="372"/>
      <c r="AU145" s="372"/>
      <c r="AV145" s="372"/>
      <c r="AW145" s="372"/>
      <c r="AX145" s="372"/>
      <c r="AY145" s="372"/>
      <c r="AZ145" s="372"/>
      <c r="BA145" s="372"/>
      <c r="BB145" s="372"/>
      <c r="BC145" s="372"/>
      <c r="BD145" s="372"/>
      <c r="BE145" s="372"/>
      <c r="BF145" s="372"/>
      <c r="BG145" s="372"/>
      <c r="BH145" s="372"/>
      <c r="BI145" s="372"/>
      <c r="BJ145" s="372"/>
      <c r="BK145" s="372"/>
      <c r="BL145" s="372"/>
      <c r="BM145" s="372"/>
      <c r="BN145" s="372"/>
      <c r="BO145" s="372"/>
      <c r="BP145" s="372"/>
      <c r="BQ145" s="372"/>
      <c r="BR145" s="372"/>
      <c r="BS145" s="372"/>
      <c r="BT145" s="372"/>
      <c r="BU145" s="372"/>
      <c r="BV145" s="372"/>
      <c r="BW145" s="372"/>
      <c r="BX145" s="372"/>
      <c r="BY145" s="372"/>
      <c r="BZ145" s="372"/>
      <c r="CA145" s="372"/>
      <c r="CB145" s="372"/>
      <c r="CC145" s="372"/>
      <c r="CD145" s="372"/>
      <c r="CE145" s="372"/>
      <c r="CF145" s="372"/>
      <c r="CG145" s="372"/>
      <c r="CH145" s="372"/>
      <c r="CI145" s="372"/>
      <c r="CJ145" s="372"/>
      <c r="CK145" s="372"/>
      <c r="CL145" s="372"/>
      <c r="CM145" s="372"/>
      <c r="CN145" s="372"/>
      <c r="CO145" s="372"/>
      <c r="CP145" s="372"/>
      <c r="CQ145" s="372"/>
      <c r="CR145" s="372"/>
      <c r="CS145" s="372"/>
      <c r="CT145" s="372"/>
      <c r="CU145" s="372"/>
      <c r="CV145" s="372"/>
      <c r="CW145" s="372"/>
      <c r="CX145" s="372"/>
      <c r="CY145" s="372"/>
      <c r="CZ145" s="372"/>
      <c r="DA145" s="372"/>
      <c r="DB145" s="372"/>
      <c r="DC145" s="372"/>
      <c r="DD145" s="372"/>
      <c r="DE145" s="372"/>
      <c r="DF145" s="372"/>
      <c r="DG145" s="372"/>
      <c r="DH145" s="372"/>
      <c r="DI145" s="372"/>
      <c r="DJ145" s="372"/>
      <c r="DK145" s="372"/>
      <c r="DL145" s="372"/>
      <c r="DM145" s="372"/>
      <c r="DN145" s="372"/>
      <c r="DO145" s="372"/>
      <c r="DP145" s="372"/>
      <c r="DQ145" s="372"/>
      <c r="DR145" s="372"/>
      <c r="DS145" s="372"/>
      <c r="DT145" s="372"/>
      <c r="DU145" s="372"/>
      <c r="DV145" s="372"/>
      <c r="DW145" s="372"/>
      <c r="DX145" s="372"/>
      <c r="DY145" s="372"/>
      <c r="DZ145" s="372"/>
      <c r="EA145" s="372"/>
      <c r="EB145" s="372"/>
      <c r="EC145" s="372"/>
      <c r="ED145" s="372"/>
      <c r="EE145" s="372"/>
      <c r="EF145" s="372"/>
      <c r="EG145" s="372"/>
      <c r="EH145" s="372"/>
      <c r="EI145" s="372"/>
      <c r="EJ145" s="372"/>
      <c r="EK145" s="372"/>
      <c r="EL145" s="372"/>
      <c r="EM145" s="372"/>
      <c r="EN145" s="372"/>
      <c r="EO145" s="372"/>
    </row>
    <row r="146" spans="1:426" ht="15" customHeight="1">
      <c r="A146" s="335"/>
      <c r="B146" s="336"/>
      <c r="C146" s="350" t="s">
        <v>204</v>
      </c>
      <c r="D146" s="337"/>
      <c r="E146" s="351">
        <v>1</v>
      </c>
      <c r="F146" s="339"/>
    </row>
    <row r="147" spans="1:426" ht="14.25" customHeight="1">
      <c r="A147" s="335"/>
      <c r="B147" s="336"/>
      <c r="C147" s="350" t="s">
        <v>207</v>
      </c>
      <c r="D147" s="337"/>
      <c r="E147" s="351">
        <v>3</v>
      </c>
      <c r="F147" s="339"/>
    </row>
    <row r="148" spans="1:426" ht="25.5" customHeight="1">
      <c r="A148" s="335"/>
      <c r="B148" s="336"/>
      <c r="C148" s="350" t="s">
        <v>122</v>
      </c>
      <c r="D148" s="350"/>
      <c r="E148" s="351">
        <v>7</v>
      </c>
      <c r="F148" s="352"/>
    </row>
    <row r="149" spans="1:426" ht="14.25" customHeight="1">
      <c r="A149" s="335"/>
      <c r="B149" s="336"/>
      <c r="C149" s="350" t="s">
        <v>194</v>
      </c>
      <c r="D149" s="350"/>
      <c r="E149" s="351">
        <v>8</v>
      </c>
      <c r="F149" s="352"/>
    </row>
    <row r="150" spans="1:426" ht="14.25" customHeight="1">
      <c r="A150" s="335"/>
      <c r="B150" s="336"/>
      <c r="C150" s="350" t="s">
        <v>90</v>
      </c>
      <c r="D150" s="350"/>
      <c r="E150" s="351">
        <v>9</v>
      </c>
      <c r="F150" s="352"/>
    </row>
    <row r="151" spans="1:426" s="194" customFormat="1" ht="30">
      <c r="A151" s="340">
        <f>A145+1</f>
        <v>32</v>
      </c>
      <c r="B151" s="353" t="s">
        <v>209</v>
      </c>
      <c r="C151" s="355" t="s">
        <v>210</v>
      </c>
      <c r="D151" s="366" t="s">
        <v>2538</v>
      </c>
      <c r="E151" s="354" t="s">
        <v>402</v>
      </c>
      <c r="F151" s="343">
        <v>1</v>
      </c>
      <c r="G151" s="372"/>
      <c r="H151" s="372"/>
      <c r="I151" s="372"/>
      <c r="J151" s="372"/>
      <c r="K151" s="372"/>
      <c r="L151" s="372"/>
      <c r="M151" s="372"/>
      <c r="N151" s="372"/>
      <c r="O151" s="372"/>
      <c r="P151" s="372"/>
      <c r="Q151" s="372"/>
      <c r="R151" s="372"/>
      <c r="S151" s="372"/>
      <c r="T151" s="372"/>
      <c r="U151" s="372"/>
      <c r="V151" s="372"/>
      <c r="W151" s="372"/>
      <c r="X151" s="372"/>
      <c r="Y151" s="372"/>
      <c r="Z151" s="372"/>
      <c r="AA151" s="372"/>
      <c r="AB151" s="372"/>
      <c r="AC151" s="372"/>
      <c r="AD151" s="372"/>
      <c r="AE151" s="372"/>
      <c r="AF151" s="372"/>
      <c r="AG151" s="372"/>
      <c r="AH151" s="372"/>
      <c r="AI151" s="372"/>
      <c r="AJ151" s="372"/>
      <c r="AK151" s="372"/>
      <c r="AL151" s="372"/>
      <c r="AM151" s="372"/>
      <c r="AN151" s="372"/>
      <c r="AO151" s="372"/>
      <c r="AP151" s="372"/>
      <c r="AQ151" s="372"/>
      <c r="AR151" s="372"/>
      <c r="AS151" s="372"/>
      <c r="AT151" s="372"/>
      <c r="AU151" s="372"/>
      <c r="AV151" s="372"/>
      <c r="AW151" s="372"/>
      <c r="AX151" s="372"/>
      <c r="AY151" s="372"/>
      <c r="AZ151" s="372"/>
      <c r="BA151" s="372"/>
      <c r="BB151" s="372"/>
      <c r="BC151" s="372"/>
      <c r="BD151" s="372"/>
      <c r="BE151" s="372"/>
      <c r="BF151" s="372"/>
      <c r="BG151" s="372"/>
      <c r="BH151" s="372"/>
      <c r="BI151" s="372"/>
      <c r="BJ151" s="372"/>
      <c r="BK151" s="372"/>
      <c r="BL151" s="372"/>
      <c r="BM151" s="372"/>
      <c r="BN151" s="372"/>
      <c r="BO151" s="372"/>
      <c r="BP151" s="372"/>
      <c r="BQ151" s="372"/>
      <c r="BR151" s="372"/>
      <c r="BS151" s="372"/>
      <c r="BT151" s="372"/>
      <c r="BU151" s="372"/>
      <c r="BV151" s="372"/>
      <c r="BW151" s="372"/>
      <c r="BX151" s="372"/>
      <c r="BY151" s="372"/>
      <c r="BZ151" s="372"/>
      <c r="CA151" s="372"/>
      <c r="CB151" s="372"/>
      <c r="CC151" s="372"/>
      <c r="CD151" s="372"/>
      <c r="CE151" s="372"/>
      <c r="CF151" s="372"/>
      <c r="CG151" s="372"/>
      <c r="CH151" s="372"/>
      <c r="CI151" s="372"/>
      <c r="CJ151" s="372"/>
      <c r="CK151" s="372"/>
      <c r="CL151" s="372"/>
      <c r="CM151" s="372"/>
      <c r="CN151" s="372"/>
      <c r="CO151" s="372"/>
      <c r="CP151" s="372"/>
      <c r="CQ151" s="372"/>
      <c r="CR151" s="372"/>
      <c r="CS151" s="372"/>
      <c r="CT151" s="372"/>
      <c r="CU151" s="372"/>
      <c r="CV151" s="372"/>
      <c r="CW151" s="372"/>
      <c r="CX151" s="372"/>
      <c r="CY151" s="372"/>
      <c r="CZ151" s="372"/>
      <c r="DA151" s="372"/>
      <c r="DB151" s="372"/>
      <c r="DC151" s="372"/>
      <c r="DD151" s="372"/>
      <c r="DE151" s="372"/>
      <c r="DF151" s="372"/>
      <c r="DG151" s="372"/>
      <c r="DH151" s="372"/>
      <c r="DI151" s="372"/>
      <c r="DJ151" s="372"/>
      <c r="DK151" s="372"/>
      <c r="DL151" s="372"/>
      <c r="DM151" s="372"/>
      <c r="DN151" s="372"/>
      <c r="DO151" s="372"/>
      <c r="DP151" s="372"/>
      <c r="DQ151" s="372"/>
      <c r="DR151" s="372"/>
      <c r="DS151" s="372"/>
      <c r="DT151" s="372"/>
      <c r="DU151" s="372"/>
      <c r="DV151" s="372"/>
      <c r="DW151" s="372"/>
      <c r="DX151" s="372"/>
      <c r="DY151" s="372"/>
      <c r="DZ151" s="372"/>
      <c r="EA151" s="372"/>
      <c r="EB151" s="372"/>
      <c r="EC151" s="372"/>
      <c r="ED151" s="372"/>
      <c r="EE151" s="372"/>
      <c r="EF151" s="372"/>
      <c r="EG151" s="372"/>
      <c r="EH151" s="372"/>
      <c r="EI151" s="372"/>
      <c r="EJ151" s="372"/>
      <c r="EK151" s="372"/>
      <c r="EL151" s="372"/>
      <c r="EM151" s="372"/>
      <c r="EN151" s="372"/>
      <c r="EO151" s="372"/>
    </row>
    <row r="152" spans="1:426">
      <c r="A152" s="335"/>
      <c r="B152" s="336"/>
      <c r="C152" s="338" t="s">
        <v>204</v>
      </c>
      <c r="D152" s="350"/>
      <c r="E152" s="337">
        <v>1</v>
      </c>
      <c r="F152" s="339"/>
    </row>
    <row r="153" spans="1:426">
      <c r="A153" s="335"/>
      <c r="B153" s="336"/>
      <c r="C153" s="338" t="s">
        <v>207</v>
      </c>
      <c r="D153" s="350"/>
      <c r="E153" s="337">
        <v>3</v>
      </c>
      <c r="F153" s="339"/>
    </row>
    <row r="154" spans="1:426" ht="25.5" customHeight="1">
      <c r="A154" s="335"/>
      <c r="B154" s="336"/>
      <c r="C154" s="350" t="s">
        <v>122</v>
      </c>
      <c r="D154" s="350"/>
      <c r="E154" s="351">
        <v>7</v>
      </c>
      <c r="F154" s="352"/>
    </row>
    <row r="155" spans="1:426">
      <c r="A155" s="335"/>
      <c r="B155" s="336"/>
      <c r="C155" s="338" t="s">
        <v>194</v>
      </c>
      <c r="D155" s="350"/>
      <c r="E155" s="337">
        <v>8</v>
      </c>
      <c r="F155" s="339"/>
    </row>
    <row r="156" spans="1:426">
      <c r="A156" s="335"/>
      <c r="B156" s="336"/>
      <c r="C156" s="338" t="s">
        <v>90</v>
      </c>
      <c r="D156" s="350"/>
      <c r="E156" s="337">
        <v>9</v>
      </c>
      <c r="F156" s="339"/>
    </row>
    <row r="157" spans="1:426" s="197" customFormat="1" ht="15">
      <c r="A157" s="393" t="s">
        <v>406</v>
      </c>
      <c r="B157" s="394"/>
      <c r="C157" s="394"/>
      <c r="D157" s="394"/>
      <c r="E157" s="394"/>
      <c r="F157" s="395"/>
      <c r="G157" s="368"/>
      <c r="H157" s="368"/>
      <c r="I157" s="368"/>
      <c r="J157" s="368"/>
      <c r="K157" s="368"/>
      <c r="L157" s="368"/>
      <c r="M157" s="368"/>
      <c r="N157" s="368"/>
      <c r="O157" s="368"/>
      <c r="P157" s="368"/>
      <c r="Q157" s="368"/>
      <c r="R157" s="368"/>
      <c r="S157" s="368"/>
      <c r="T157" s="368"/>
      <c r="U157" s="368"/>
      <c r="V157" s="368"/>
      <c r="W157" s="368"/>
      <c r="X157" s="368"/>
      <c r="Y157" s="368"/>
      <c r="Z157" s="368"/>
      <c r="AA157" s="368"/>
      <c r="AB157" s="368"/>
      <c r="AC157" s="368"/>
      <c r="AD157" s="368"/>
      <c r="AE157" s="368"/>
      <c r="AF157" s="368"/>
      <c r="AG157" s="368"/>
      <c r="AH157" s="368"/>
      <c r="AI157" s="368"/>
      <c r="AJ157" s="368"/>
      <c r="AK157" s="368"/>
      <c r="AL157" s="368"/>
      <c r="AM157" s="368"/>
      <c r="AN157" s="368"/>
      <c r="AO157" s="368"/>
      <c r="AP157" s="368"/>
      <c r="AQ157" s="368"/>
      <c r="AR157" s="368"/>
      <c r="AS157" s="368"/>
      <c r="AT157" s="368"/>
      <c r="AU157" s="368"/>
      <c r="AV157" s="368"/>
      <c r="AW157" s="368"/>
      <c r="AX157" s="368"/>
      <c r="AY157" s="368"/>
      <c r="AZ157" s="368"/>
      <c r="BA157" s="368"/>
      <c r="BB157" s="368"/>
      <c r="BC157" s="368"/>
      <c r="BD157" s="368"/>
      <c r="BE157" s="368"/>
      <c r="BF157" s="368"/>
      <c r="BG157" s="368"/>
      <c r="BH157" s="368"/>
      <c r="BI157" s="368"/>
      <c r="BJ157" s="368"/>
      <c r="BK157" s="368"/>
      <c r="BL157" s="368"/>
      <c r="BM157" s="368"/>
      <c r="BN157" s="368"/>
      <c r="BO157" s="368"/>
      <c r="BP157" s="368"/>
      <c r="BQ157" s="368"/>
      <c r="BR157" s="368"/>
      <c r="BS157" s="368"/>
      <c r="BT157" s="368"/>
      <c r="BU157" s="368"/>
      <c r="BV157" s="368"/>
      <c r="BW157" s="368"/>
      <c r="BX157" s="368"/>
      <c r="BY157" s="368"/>
      <c r="BZ157" s="368"/>
      <c r="CA157" s="368"/>
      <c r="CB157" s="368"/>
      <c r="CC157" s="368"/>
      <c r="CD157" s="368"/>
      <c r="CE157" s="368"/>
      <c r="CF157" s="368"/>
      <c r="CG157" s="368"/>
      <c r="CH157" s="368"/>
      <c r="CI157" s="368"/>
      <c r="CJ157" s="368"/>
      <c r="CK157" s="368"/>
      <c r="CL157" s="368"/>
      <c r="CM157" s="368"/>
      <c r="CN157" s="368"/>
      <c r="CO157" s="368"/>
      <c r="CP157" s="368"/>
      <c r="CQ157" s="368"/>
      <c r="CR157" s="368"/>
      <c r="CS157" s="368"/>
      <c r="CT157" s="368"/>
      <c r="CU157" s="368"/>
      <c r="CV157" s="368"/>
      <c r="CW157" s="368"/>
      <c r="CX157" s="368"/>
      <c r="CY157" s="368"/>
      <c r="CZ157" s="368"/>
      <c r="DA157" s="368"/>
      <c r="DB157" s="368"/>
      <c r="DC157" s="368"/>
      <c r="DD157" s="368"/>
      <c r="DE157" s="368"/>
      <c r="DF157" s="368"/>
      <c r="DG157" s="368"/>
      <c r="DH157" s="368"/>
      <c r="DI157" s="368"/>
      <c r="DJ157" s="368"/>
      <c r="DK157" s="368"/>
      <c r="DL157" s="368"/>
      <c r="DM157" s="368"/>
      <c r="DN157" s="368"/>
      <c r="DO157" s="368"/>
      <c r="DP157" s="368"/>
      <c r="DQ157" s="368"/>
      <c r="DR157" s="368"/>
      <c r="DS157" s="368"/>
      <c r="DT157" s="368"/>
      <c r="DU157" s="368"/>
      <c r="DV157" s="368"/>
      <c r="DW157" s="368"/>
      <c r="DX157" s="368"/>
      <c r="DY157" s="368"/>
      <c r="DZ157" s="368"/>
      <c r="EA157" s="368"/>
      <c r="EB157" s="368"/>
      <c r="EC157" s="368"/>
      <c r="ED157" s="368"/>
      <c r="EE157" s="368"/>
      <c r="EF157" s="368"/>
      <c r="EG157" s="368"/>
      <c r="EH157" s="368"/>
      <c r="EI157" s="368"/>
      <c r="EJ157" s="368"/>
      <c r="EK157" s="368"/>
      <c r="EL157" s="368"/>
      <c r="EM157" s="368"/>
      <c r="EN157" s="368"/>
      <c r="EO157" s="368"/>
      <c r="EP157" s="368"/>
      <c r="EQ157" s="368"/>
      <c r="ER157" s="368"/>
      <c r="ES157" s="368"/>
      <c r="ET157" s="368"/>
      <c r="EU157" s="368"/>
      <c r="EV157" s="368"/>
      <c r="EW157" s="368"/>
      <c r="EX157" s="368"/>
      <c r="EY157" s="368"/>
      <c r="EZ157" s="368"/>
      <c r="FA157" s="368"/>
      <c r="FB157" s="368"/>
      <c r="FC157" s="368"/>
      <c r="FD157" s="368"/>
      <c r="FE157" s="368"/>
      <c r="FF157" s="368"/>
      <c r="FG157" s="368"/>
      <c r="FH157" s="368"/>
      <c r="FI157" s="368"/>
      <c r="FJ157" s="368"/>
      <c r="FK157" s="368"/>
      <c r="FL157" s="368"/>
      <c r="FM157" s="368"/>
      <c r="FN157" s="368"/>
      <c r="FO157" s="368"/>
      <c r="FP157" s="368"/>
      <c r="FQ157" s="368"/>
      <c r="FR157" s="368"/>
      <c r="FS157" s="368"/>
      <c r="FT157" s="368"/>
      <c r="FU157" s="368"/>
      <c r="FV157" s="368"/>
      <c r="FW157" s="368"/>
      <c r="FX157" s="368"/>
      <c r="FY157" s="368"/>
      <c r="FZ157" s="368"/>
      <c r="GA157" s="368"/>
      <c r="GB157" s="368"/>
      <c r="GC157" s="368"/>
      <c r="GD157" s="368"/>
      <c r="GE157" s="368"/>
      <c r="GF157" s="368"/>
      <c r="GG157" s="368"/>
      <c r="GH157" s="368"/>
      <c r="GI157" s="368"/>
      <c r="GJ157" s="368"/>
      <c r="GK157" s="368"/>
      <c r="GL157" s="368"/>
      <c r="GM157" s="368"/>
      <c r="GN157" s="368"/>
      <c r="GO157" s="368"/>
      <c r="GP157" s="368"/>
      <c r="GQ157" s="368"/>
      <c r="GR157" s="368"/>
      <c r="GS157" s="368"/>
      <c r="GT157" s="368"/>
      <c r="GU157" s="368"/>
      <c r="GV157" s="368"/>
      <c r="GW157" s="368"/>
      <c r="GX157" s="368"/>
      <c r="GY157" s="368"/>
      <c r="GZ157" s="368"/>
      <c r="HA157" s="368"/>
      <c r="HB157" s="368"/>
      <c r="HC157" s="368"/>
      <c r="HD157" s="368"/>
      <c r="HE157" s="368"/>
      <c r="HF157" s="368"/>
      <c r="HG157" s="368"/>
      <c r="HH157" s="368"/>
      <c r="HI157" s="368"/>
      <c r="HJ157" s="368"/>
      <c r="HK157" s="368"/>
      <c r="HL157" s="368"/>
      <c r="HM157" s="368"/>
      <c r="HN157" s="368"/>
      <c r="HO157" s="368"/>
      <c r="HP157" s="368"/>
      <c r="HQ157" s="368"/>
      <c r="HR157" s="368"/>
      <c r="HS157" s="368"/>
      <c r="HT157" s="368"/>
      <c r="HU157" s="368"/>
      <c r="HV157" s="368"/>
      <c r="HW157" s="368"/>
      <c r="HX157" s="368"/>
      <c r="HY157" s="368"/>
      <c r="HZ157" s="368"/>
      <c r="IA157" s="368"/>
      <c r="IB157" s="368"/>
      <c r="IC157" s="368"/>
      <c r="ID157" s="368"/>
      <c r="IE157" s="368"/>
      <c r="IF157" s="368"/>
      <c r="IG157" s="368"/>
      <c r="IH157" s="368"/>
      <c r="II157" s="368"/>
      <c r="IJ157" s="368"/>
      <c r="IK157" s="368"/>
      <c r="IL157" s="368"/>
      <c r="IM157" s="368"/>
      <c r="IN157" s="368"/>
      <c r="IO157" s="368"/>
      <c r="IP157" s="368"/>
      <c r="IQ157" s="368"/>
      <c r="IR157" s="368"/>
      <c r="IS157" s="368"/>
      <c r="IT157" s="368"/>
      <c r="IU157" s="368"/>
      <c r="IV157" s="368"/>
      <c r="IW157" s="368"/>
      <c r="IX157" s="368"/>
      <c r="IY157" s="368"/>
      <c r="IZ157" s="368"/>
      <c r="JA157" s="368"/>
      <c r="JB157" s="368"/>
      <c r="JC157" s="368"/>
      <c r="JD157" s="368"/>
      <c r="JE157" s="368"/>
      <c r="JF157" s="368"/>
      <c r="JG157" s="368"/>
      <c r="JH157" s="368"/>
      <c r="JI157" s="368"/>
      <c r="JJ157" s="368"/>
      <c r="JK157" s="368"/>
      <c r="JL157" s="368"/>
      <c r="JM157" s="368"/>
      <c r="JN157" s="368"/>
      <c r="JO157" s="368"/>
      <c r="JP157" s="368"/>
      <c r="JQ157" s="368"/>
      <c r="JR157" s="368"/>
      <c r="JS157" s="368"/>
      <c r="JT157" s="368"/>
      <c r="JU157" s="368"/>
      <c r="JV157" s="368"/>
      <c r="JW157" s="368"/>
      <c r="JX157" s="368"/>
      <c r="JY157" s="368"/>
      <c r="JZ157" s="368"/>
      <c r="KA157" s="368"/>
      <c r="KB157" s="368"/>
      <c r="KC157" s="368"/>
      <c r="KD157" s="368"/>
      <c r="KE157" s="368"/>
      <c r="KF157" s="368"/>
      <c r="KG157" s="368"/>
      <c r="KH157" s="368"/>
      <c r="KI157" s="368"/>
      <c r="KJ157" s="368"/>
      <c r="KK157" s="368"/>
      <c r="KL157" s="368"/>
      <c r="KM157" s="368"/>
      <c r="KN157" s="368"/>
      <c r="KO157" s="368"/>
      <c r="KP157" s="368"/>
      <c r="KQ157" s="368"/>
      <c r="KR157" s="368"/>
      <c r="KS157" s="368"/>
      <c r="KT157" s="368"/>
      <c r="KU157" s="368"/>
      <c r="KV157" s="368"/>
      <c r="KW157" s="368"/>
      <c r="KX157" s="368"/>
      <c r="KY157" s="368"/>
      <c r="KZ157" s="368"/>
      <c r="LA157" s="368"/>
      <c r="LB157" s="368"/>
      <c r="LC157" s="368"/>
      <c r="LD157" s="368"/>
      <c r="LE157" s="368"/>
      <c r="LF157" s="368"/>
      <c r="LG157" s="368"/>
      <c r="LH157" s="368"/>
      <c r="LI157" s="368"/>
      <c r="LJ157" s="368"/>
      <c r="LK157" s="368"/>
      <c r="LL157" s="368"/>
      <c r="LM157" s="368"/>
      <c r="LN157" s="368"/>
      <c r="LO157" s="368"/>
      <c r="LP157" s="368"/>
      <c r="LQ157" s="368"/>
      <c r="LR157" s="368"/>
      <c r="LS157" s="368"/>
      <c r="LT157" s="368"/>
      <c r="LU157" s="368"/>
      <c r="LV157" s="368"/>
      <c r="LW157" s="368"/>
      <c r="LX157" s="368"/>
      <c r="LY157" s="368"/>
      <c r="LZ157" s="368"/>
      <c r="MA157" s="368"/>
      <c r="MB157" s="368"/>
      <c r="MC157" s="368"/>
      <c r="MD157" s="368"/>
      <c r="ME157" s="368"/>
      <c r="MF157" s="368"/>
      <c r="MG157" s="368"/>
      <c r="MH157" s="368"/>
      <c r="MI157" s="368"/>
      <c r="MJ157" s="368"/>
      <c r="MK157" s="368"/>
      <c r="ML157" s="368"/>
      <c r="MM157" s="368"/>
      <c r="MN157" s="368"/>
      <c r="MO157" s="368"/>
      <c r="MP157" s="368"/>
      <c r="MQ157" s="368"/>
      <c r="MR157" s="368"/>
      <c r="MS157" s="368"/>
      <c r="MT157" s="368"/>
      <c r="MU157" s="368"/>
      <c r="MV157" s="368"/>
      <c r="MW157" s="368"/>
      <c r="MX157" s="368"/>
      <c r="MY157" s="368"/>
      <c r="MZ157" s="368"/>
      <c r="NA157" s="368"/>
      <c r="NB157" s="368"/>
      <c r="NC157" s="368"/>
      <c r="ND157" s="368"/>
      <c r="NE157" s="368"/>
      <c r="NF157" s="368"/>
      <c r="NG157" s="368"/>
      <c r="NH157" s="368"/>
      <c r="NI157" s="368"/>
      <c r="NJ157" s="368"/>
      <c r="NK157" s="368"/>
      <c r="NL157" s="368"/>
      <c r="NM157" s="368"/>
      <c r="NN157" s="368"/>
      <c r="NO157" s="368"/>
      <c r="NP157" s="368"/>
      <c r="NQ157" s="368"/>
      <c r="NR157" s="368"/>
      <c r="NS157" s="368"/>
      <c r="NT157" s="368"/>
      <c r="NU157" s="368"/>
      <c r="NV157" s="368"/>
      <c r="NW157" s="368"/>
      <c r="NX157" s="368"/>
      <c r="NY157" s="368"/>
      <c r="NZ157" s="368"/>
      <c r="OA157" s="368"/>
      <c r="OB157" s="368"/>
      <c r="OC157" s="368"/>
      <c r="OD157" s="368"/>
      <c r="OE157" s="368"/>
      <c r="OF157" s="368"/>
      <c r="OG157" s="368"/>
      <c r="OH157" s="368"/>
      <c r="OI157" s="368"/>
      <c r="OJ157" s="368"/>
      <c r="OK157" s="368"/>
      <c r="OL157" s="368"/>
      <c r="OM157" s="368"/>
      <c r="ON157" s="368"/>
      <c r="OO157" s="368"/>
      <c r="OP157" s="368"/>
      <c r="OQ157" s="368"/>
      <c r="OR157" s="368"/>
      <c r="OS157" s="368"/>
      <c r="OT157" s="368"/>
      <c r="OU157" s="368"/>
      <c r="OV157" s="368"/>
      <c r="OW157" s="368"/>
      <c r="OX157" s="368"/>
      <c r="OY157" s="368"/>
      <c r="OZ157" s="368"/>
      <c r="PA157" s="368"/>
      <c r="PB157" s="368"/>
      <c r="PC157" s="368"/>
      <c r="PD157" s="368"/>
      <c r="PE157" s="368"/>
      <c r="PF157" s="368"/>
      <c r="PG157" s="368"/>
      <c r="PH157" s="368"/>
      <c r="PI157" s="368"/>
      <c r="PJ157" s="368"/>
    </row>
    <row r="158" spans="1:426" s="194" customFormat="1" ht="15">
      <c r="A158" s="340">
        <f>+A151+1</f>
        <v>33</v>
      </c>
      <c r="B158" s="353" t="s">
        <v>268</v>
      </c>
      <c r="C158" s="355" t="s">
        <v>270</v>
      </c>
      <c r="D158" s="363" t="s">
        <v>2536</v>
      </c>
      <c r="E158" s="354" t="s">
        <v>402</v>
      </c>
      <c r="F158" s="343">
        <v>1</v>
      </c>
      <c r="G158" s="372"/>
      <c r="H158" s="372"/>
      <c r="I158" s="372"/>
      <c r="J158" s="372"/>
      <c r="K158" s="372"/>
      <c r="L158" s="372"/>
      <c r="M158" s="372"/>
      <c r="N158" s="372"/>
      <c r="O158" s="372"/>
      <c r="P158" s="372"/>
      <c r="Q158" s="372"/>
      <c r="R158" s="372"/>
      <c r="S158" s="372"/>
      <c r="T158" s="372"/>
      <c r="U158" s="372"/>
      <c r="V158" s="372"/>
      <c r="W158" s="372"/>
      <c r="X158" s="372"/>
      <c r="Y158" s="372"/>
      <c r="Z158" s="372"/>
      <c r="AA158" s="372"/>
      <c r="AB158" s="372"/>
      <c r="AC158" s="372"/>
      <c r="AD158" s="372"/>
      <c r="AE158" s="372"/>
      <c r="AF158" s="372"/>
      <c r="AG158" s="372"/>
      <c r="AH158" s="372"/>
      <c r="AI158" s="372"/>
      <c r="AJ158" s="372"/>
      <c r="AK158" s="372"/>
      <c r="AL158" s="372"/>
      <c r="AM158" s="372"/>
      <c r="AN158" s="372"/>
      <c r="AO158" s="372"/>
      <c r="AP158" s="372"/>
      <c r="AQ158" s="372"/>
      <c r="AR158" s="372"/>
      <c r="AS158" s="372"/>
      <c r="AT158" s="372"/>
      <c r="AU158" s="372"/>
      <c r="AV158" s="372"/>
      <c r="AW158" s="372"/>
      <c r="AX158" s="372"/>
      <c r="AY158" s="372"/>
      <c r="AZ158" s="372"/>
      <c r="BA158" s="372"/>
      <c r="BB158" s="372"/>
      <c r="BC158" s="372"/>
      <c r="BD158" s="372"/>
      <c r="BE158" s="372"/>
      <c r="BF158" s="372"/>
      <c r="BG158" s="372"/>
      <c r="BH158" s="372"/>
      <c r="BI158" s="372"/>
      <c r="BJ158" s="372"/>
      <c r="BK158" s="372"/>
      <c r="BL158" s="372"/>
      <c r="BM158" s="372"/>
      <c r="BN158" s="372"/>
      <c r="BO158" s="372"/>
      <c r="BP158" s="372"/>
      <c r="BQ158" s="372"/>
      <c r="BR158" s="372"/>
      <c r="BS158" s="372"/>
      <c r="BT158" s="372"/>
      <c r="BU158" s="372"/>
      <c r="BV158" s="372"/>
      <c r="BW158" s="372"/>
      <c r="BX158" s="372"/>
      <c r="BY158" s="372"/>
      <c r="BZ158" s="372"/>
      <c r="CA158" s="372"/>
      <c r="CB158" s="372"/>
      <c r="CC158" s="372"/>
      <c r="CD158" s="372"/>
      <c r="CE158" s="372"/>
      <c r="CF158" s="372"/>
      <c r="CG158" s="372"/>
      <c r="CH158" s="372"/>
      <c r="CI158" s="372"/>
      <c r="CJ158" s="372"/>
      <c r="CK158" s="372"/>
      <c r="CL158" s="372"/>
      <c r="CM158" s="372"/>
      <c r="CN158" s="372"/>
      <c r="CO158" s="372"/>
      <c r="CP158" s="372"/>
      <c r="CQ158" s="372"/>
      <c r="CR158" s="372"/>
      <c r="CS158" s="372"/>
      <c r="CT158" s="372"/>
      <c r="CU158" s="372"/>
      <c r="CV158" s="372"/>
      <c r="CW158" s="372"/>
      <c r="CX158" s="372"/>
      <c r="CY158" s="372"/>
      <c r="CZ158" s="372"/>
      <c r="DA158" s="372"/>
      <c r="DB158" s="372"/>
      <c r="DC158" s="372"/>
      <c r="DD158" s="372"/>
      <c r="DE158" s="372"/>
      <c r="DF158" s="372"/>
      <c r="DG158" s="372"/>
      <c r="DH158" s="372"/>
      <c r="DI158" s="372"/>
      <c r="DJ158" s="372"/>
      <c r="DK158" s="372"/>
      <c r="DL158" s="372"/>
      <c r="DM158" s="372"/>
      <c r="DN158" s="372"/>
      <c r="DO158" s="372"/>
      <c r="DP158" s="372"/>
      <c r="DQ158" s="372"/>
      <c r="DR158" s="372"/>
      <c r="DS158" s="372"/>
      <c r="DT158" s="372"/>
      <c r="DU158" s="372"/>
      <c r="DV158" s="372"/>
      <c r="DW158" s="372"/>
      <c r="DX158" s="372"/>
      <c r="DY158" s="372"/>
      <c r="DZ158" s="372"/>
      <c r="EA158" s="372"/>
      <c r="EB158" s="372"/>
      <c r="EC158" s="372"/>
      <c r="ED158" s="372"/>
      <c r="EE158" s="372"/>
      <c r="EF158" s="372"/>
      <c r="EG158" s="372"/>
      <c r="EH158" s="372"/>
      <c r="EI158" s="372"/>
      <c r="EJ158" s="372"/>
      <c r="EK158" s="372"/>
      <c r="EL158" s="372"/>
      <c r="EM158" s="372"/>
      <c r="EN158" s="372"/>
      <c r="EO158" s="372"/>
    </row>
    <row r="159" spans="1:426">
      <c r="A159" s="335"/>
      <c r="B159" s="336"/>
      <c r="C159" s="338" t="s">
        <v>204</v>
      </c>
      <c r="D159" s="337"/>
      <c r="E159" s="337">
        <v>1</v>
      </c>
      <c r="F159" s="339"/>
    </row>
    <row r="160" spans="1:426">
      <c r="A160" s="335"/>
      <c r="B160" s="336"/>
      <c r="C160" s="338" t="s">
        <v>207</v>
      </c>
      <c r="D160" s="337"/>
      <c r="E160" s="337">
        <v>3</v>
      </c>
      <c r="F160" s="339"/>
    </row>
    <row r="161" spans="1:426" ht="25.5" customHeight="1">
      <c r="A161" s="335"/>
      <c r="B161" s="336"/>
      <c r="C161" s="350" t="s">
        <v>122</v>
      </c>
      <c r="D161" s="350"/>
      <c r="E161" s="351">
        <v>7</v>
      </c>
      <c r="F161" s="352"/>
    </row>
    <row r="162" spans="1:426">
      <c r="A162" s="335"/>
      <c r="B162" s="336"/>
      <c r="C162" s="338" t="s">
        <v>194</v>
      </c>
      <c r="D162" s="337"/>
      <c r="E162" s="337">
        <v>8</v>
      </c>
      <c r="F162" s="339"/>
    </row>
    <row r="163" spans="1:426">
      <c r="A163" s="335"/>
      <c r="B163" s="336"/>
      <c r="C163" s="338" t="s">
        <v>90</v>
      </c>
      <c r="D163" s="337"/>
      <c r="E163" s="337">
        <v>9</v>
      </c>
      <c r="F163" s="339"/>
    </row>
    <row r="164" spans="1:426" s="194" customFormat="1" ht="15">
      <c r="A164" s="340">
        <f>+A158+1</f>
        <v>34</v>
      </c>
      <c r="B164" s="353" t="s">
        <v>273</v>
      </c>
      <c r="C164" s="355" t="s">
        <v>275</v>
      </c>
      <c r="D164" s="363" t="s">
        <v>2533</v>
      </c>
      <c r="E164" s="354" t="s">
        <v>402</v>
      </c>
      <c r="F164" s="343">
        <v>1</v>
      </c>
      <c r="G164" s="372"/>
      <c r="H164" s="372"/>
      <c r="I164" s="372"/>
      <c r="J164" s="372"/>
      <c r="K164" s="372"/>
      <c r="L164" s="372"/>
      <c r="M164" s="372"/>
      <c r="N164" s="372"/>
      <c r="O164" s="372"/>
      <c r="P164" s="372"/>
      <c r="Q164" s="372"/>
      <c r="R164" s="372"/>
      <c r="S164" s="372"/>
      <c r="T164" s="372"/>
      <c r="U164" s="372"/>
      <c r="V164" s="372"/>
      <c r="W164" s="372"/>
      <c r="X164" s="372"/>
      <c r="Y164" s="372"/>
      <c r="Z164" s="372"/>
      <c r="AA164" s="372"/>
      <c r="AB164" s="372"/>
      <c r="AC164" s="372"/>
      <c r="AD164" s="372"/>
      <c r="AE164" s="372"/>
      <c r="AF164" s="372"/>
      <c r="AG164" s="372"/>
      <c r="AH164" s="372"/>
      <c r="AI164" s="372"/>
      <c r="AJ164" s="372"/>
      <c r="AK164" s="372"/>
      <c r="AL164" s="372"/>
      <c r="AM164" s="372"/>
      <c r="AN164" s="372"/>
      <c r="AO164" s="372"/>
      <c r="AP164" s="372"/>
      <c r="AQ164" s="372"/>
      <c r="AR164" s="372"/>
      <c r="AS164" s="372"/>
      <c r="AT164" s="372"/>
      <c r="AU164" s="372"/>
      <c r="AV164" s="372"/>
      <c r="AW164" s="372"/>
      <c r="AX164" s="372"/>
      <c r="AY164" s="372"/>
      <c r="AZ164" s="372"/>
      <c r="BA164" s="372"/>
      <c r="BB164" s="372"/>
      <c r="BC164" s="372"/>
      <c r="BD164" s="372"/>
      <c r="BE164" s="372"/>
      <c r="BF164" s="372"/>
      <c r="BG164" s="372"/>
      <c r="BH164" s="372"/>
      <c r="BI164" s="372"/>
      <c r="BJ164" s="372"/>
      <c r="BK164" s="372"/>
      <c r="BL164" s="372"/>
      <c r="BM164" s="372"/>
      <c r="BN164" s="372"/>
      <c r="BO164" s="372"/>
      <c r="BP164" s="372"/>
      <c r="BQ164" s="372"/>
      <c r="BR164" s="372"/>
      <c r="BS164" s="372"/>
      <c r="BT164" s="372"/>
      <c r="BU164" s="372"/>
      <c r="BV164" s="372"/>
      <c r="BW164" s="372"/>
      <c r="BX164" s="372"/>
      <c r="BY164" s="372"/>
      <c r="BZ164" s="372"/>
      <c r="CA164" s="372"/>
      <c r="CB164" s="372"/>
      <c r="CC164" s="372"/>
      <c r="CD164" s="372"/>
      <c r="CE164" s="372"/>
      <c r="CF164" s="372"/>
      <c r="CG164" s="372"/>
      <c r="CH164" s="372"/>
      <c r="CI164" s="372"/>
      <c r="CJ164" s="372"/>
      <c r="CK164" s="372"/>
      <c r="CL164" s="372"/>
      <c r="CM164" s="372"/>
      <c r="CN164" s="372"/>
      <c r="CO164" s="372"/>
      <c r="CP164" s="372"/>
      <c r="CQ164" s="372"/>
      <c r="CR164" s="372"/>
      <c r="CS164" s="372"/>
      <c r="CT164" s="372"/>
      <c r="CU164" s="372"/>
      <c r="CV164" s="372"/>
      <c r="CW164" s="372"/>
      <c r="CX164" s="372"/>
      <c r="CY164" s="372"/>
      <c r="CZ164" s="372"/>
      <c r="DA164" s="372"/>
      <c r="DB164" s="372"/>
      <c r="DC164" s="372"/>
      <c r="DD164" s="372"/>
      <c r="DE164" s="372"/>
      <c r="DF164" s="372"/>
      <c r="DG164" s="372"/>
      <c r="DH164" s="372"/>
      <c r="DI164" s="372"/>
      <c r="DJ164" s="372"/>
      <c r="DK164" s="372"/>
      <c r="DL164" s="372"/>
      <c r="DM164" s="372"/>
      <c r="DN164" s="372"/>
      <c r="DO164" s="372"/>
      <c r="DP164" s="372"/>
      <c r="DQ164" s="372"/>
      <c r="DR164" s="372"/>
      <c r="DS164" s="372"/>
      <c r="DT164" s="372"/>
      <c r="DU164" s="372"/>
      <c r="DV164" s="372"/>
      <c r="DW164" s="372"/>
      <c r="DX164" s="372"/>
      <c r="DY164" s="372"/>
      <c r="DZ164" s="372"/>
      <c r="EA164" s="372"/>
      <c r="EB164" s="372"/>
      <c r="EC164" s="372"/>
      <c r="ED164" s="372"/>
      <c r="EE164" s="372"/>
      <c r="EF164" s="372"/>
      <c r="EG164" s="372"/>
      <c r="EH164" s="372"/>
      <c r="EI164" s="372"/>
      <c r="EJ164" s="372"/>
      <c r="EK164" s="372"/>
      <c r="EL164" s="372"/>
      <c r="EM164" s="372"/>
      <c r="EN164" s="372"/>
      <c r="EO164" s="372"/>
    </row>
    <row r="165" spans="1:426">
      <c r="A165" s="335"/>
      <c r="B165" s="336"/>
      <c r="C165" s="338" t="s">
        <v>204</v>
      </c>
      <c r="D165" s="337"/>
      <c r="E165" s="337">
        <v>1</v>
      </c>
      <c r="F165" s="339"/>
    </row>
    <row r="166" spans="1:426">
      <c r="A166" s="335"/>
      <c r="B166" s="336"/>
      <c r="C166" s="338" t="s">
        <v>207</v>
      </c>
      <c r="D166" s="337"/>
      <c r="E166" s="337">
        <v>3</v>
      </c>
      <c r="F166" s="339"/>
    </row>
    <row r="167" spans="1:426" ht="25.5" customHeight="1">
      <c r="A167" s="335"/>
      <c r="B167" s="336"/>
      <c r="C167" s="350" t="s">
        <v>122</v>
      </c>
      <c r="D167" s="350"/>
      <c r="E167" s="351">
        <v>7</v>
      </c>
      <c r="F167" s="352"/>
    </row>
    <row r="168" spans="1:426">
      <c r="A168" s="335"/>
      <c r="B168" s="336"/>
      <c r="C168" s="338" t="s">
        <v>194</v>
      </c>
      <c r="D168" s="337"/>
      <c r="E168" s="337">
        <v>8</v>
      </c>
      <c r="F168" s="339"/>
    </row>
    <row r="169" spans="1:426">
      <c r="A169" s="335"/>
      <c r="B169" s="336"/>
      <c r="C169" s="338" t="s">
        <v>90</v>
      </c>
      <c r="D169" s="337"/>
      <c r="E169" s="337">
        <v>9</v>
      </c>
      <c r="F169" s="339"/>
    </row>
    <row r="170" spans="1:426" ht="15">
      <c r="A170" s="203"/>
      <c r="B170" s="204"/>
      <c r="C170" s="205"/>
      <c r="D170" s="206"/>
      <c r="E170" s="206"/>
      <c r="F170" s="202">
        <f>+SUM(F19:F169)</f>
        <v>23</v>
      </c>
    </row>
    <row r="171" spans="1:426" s="197" customFormat="1" ht="15">
      <c r="A171" s="396" t="s">
        <v>407</v>
      </c>
      <c r="B171" s="397"/>
      <c r="C171" s="397"/>
      <c r="D171" s="397"/>
      <c r="E171" s="397"/>
      <c r="F171" s="398"/>
      <c r="G171" s="368"/>
      <c r="H171" s="368"/>
      <c r="I171" s="368"/>
      <c r="J171" s="368"/>
      <c r="K171" s="368"/>
      <c r="L171" s="368"/>
      <c r="M171" s="368"/>
      <c r="N171" s="368"/>
      <c r="O171" s="368"/>
      <c r="P171" s="368"/>
      <c r="Q171" s="368"/>
      <c r="R171" s="368"/>
      <c r="S171" s="368"/>
      <c r="T171" s="368"/>
      <c r="U171" s="368"/>
      <c r="V171" s="368"/>
      <c r="W171" s="368"/>
      <c r="X171" s="368"/>
      <c r="Y171" s="368"/>
      <c r="Z171" s="368"/>
      <c r="AA171" s="368"/>
      <c r="AB171" s="368"/>
      <c r="AC171" s="368"/>
      <c r="AD171" s="368"/>
      <c r="AE171" s="368"/>
      <c r="AF171" s="368"/>
      <c r="AG171" s="368"/>
      <c r="AH171" s="368"/>
      <c r="AI171" s="368"/>
      <c r="AJ171" s="368"/>
      <c r="AK171" s="368"/>
      <c r="AL171" s="368"/>
      <c r="AM171" s="368"/>
      <c r="AN171" s="368"/>
      <c r="AO171" s="368"/>
      <c r="AP171" s="368"/>
      <c r="AQ171" s="368"/>
      <c r="AR171" s="368"/>
      <c r="AS171" s="368"/>
      <c r="AT171" s="368"/>
      <c r="AU171" s="368"/>
      <c r="AV171" s="368"/>
      <c r="AW171" s="368"/>
      <c r="AX171" s="368"/>
      <c r="AY171" s="368"/>
      <c r="AZ171" s="368"/>
      <c r="BA171" s="368"/>
      <c r="BB171" s="368"/>
      <c r="BC171" s="368"/>
      <c r="BD171" s="368"/>
      <c r="BE171" s="368"/>
      <c r="BF171" s="368"/>
      <c r="BG171" s="368"/>
      <c r="BH171" s="368"/>
      <c r="BI171" s="368"/>
      <c r="BJ171" s="368"/>
      <c r="BK171" s="368"/>
      <c r="BL171" s="368"/>
      <c r="BM171" s="368"/>
      <c r="BN171" s="368"/>
      <c r="BO171" s="368"/>
      <c r="BP171" s="368"/>
      <c r="BQ171" s="368"/>
      <c r="BR171" s="368"/>
      <c r="BS171" s="368"/>
      <c r="BT171" s="368"/>
      <c r="BU171" s="368"/>
      <c r="BV171" s="368"/>
      <c r="BW171" s="368"/>
      <c r="BX171" s="368"/>
      <c r="BY171" s="368"/>
      <c r="BZ171" s="368"/>
      <c r="CA171" s="368"/>
      <c r="CB171" s="368"/>
      <c r="CC171" s="368"/>
      <c r="CD171" s="368"/>
      <c r="CE171" s="368"/>
      <c r="CF171" s="368"/>
      <c r="CG171" s="368"/>
      <c r="CH171" s="368"/>
      <c r="CI171" s="368"/>
      <c r="CJ171" s="368"/>
      <c r="CK171" s="368"/>
      <c r="CL171" s="368"/>
      <c r="CM171" s="368"/>
      <c r="CN171" s="368"/>
      <c r="CO171" s="368"/>
      <c r="CP171" s="368"/>
      <c r="CQ171" s="368"/>
      <c r="CR171" s="368"/>
      <c r="CS171" s="368"/>
      <c r="CT171" s="368"/>
      <c r="CU171" s="368"/>
      <c r="CV171" s="368"/>
      <c r="CW171" s="368"/>
      <c r="CX171" s="368"/>
      <c r="CY171" s="368"/>
      <c r="CZ171" s="368"/>
      <c r="DA171" s="368"/>
      <c r="DB171" s="368"/>
      <c r="DC171" s="368"/>
      <c r="DD171" s="368"/>
      <c r="DE171" s="368"/>
      <c r="DF171" s="368"/>
      <c r="DG171" s="368"/>
      <c r="DH171" s="368"/>
      <c r="DI171" s="368"/>
      <c r="DJ171" s="368"/>
      <c r="DK171" s="368"/>
      <c r="DL171" s="368"/>
      <c r="DM171" s="368"/>
      <c r="DN171" s="368"/>
      <c r="DO171" s="368"/>
      <c r="DP171" s="368"/>
      <c r="DQ171" s="368"/>
      <c r="DR171" s="368"/>
      <c r="DS171" s="368"/>
      <c r="DT171" s="368"/>
      <c r="DU171" s="368"/>
      <c r="DV171" s="368"/>
      <c r="DW171" s="368"/>
      <c r="DX171" s="368"/>
      <c r="DY171" s="368"/>
      <c r="DZ171" s="368"/>
      <c r="EA171" s="368"/>
      <c r="EB171" s="368"/>
      <c r="EC171" s="368"/>
      <c r="ED171" s="368"/>
      <c r="EE171" s="368"/>
      <c r="EF171" s="368"/>
      <c r="EG171" s="368"/>
      <c r="EH171" s="368"/>
      <c r="EI171" s="368"/>
      <c r="EJ171" s="368"/>
      <c r="EK171" s="368"/>
      <c r="EL171" s="368"/>
      <c r="EM171" s="368"/>
      <c r="EN171" s="368"/>
      <c r="EO171" s="368"/>
      <c r="EP171" s="368"/>
      <c r="EQ171" s="368"/>
      <c r="ER171" s="368"/>
      <c r="ES171" s="368"/>
      <c r="ET171" s="368"/>
      <c r="EU171" s="368"/>
      <c r="EV171" s="368"/>
      <c r="EW171" s="368"/>
      <c r="EX171" s="368"/>
      <c r="EY171" s="368"/>
      <c r="EZ171" s="368"/>
      <c r="FA171" s="368"/>
      <c r="FB171" s="368"/>
      <c r="FC171" s="368"/>
      <c r="FD171" s="368"/>
      <c r="FE171" s="368"/>
      <c r="FF171" s="368"/>
      <c r="FG171" s="368"/>
      <c r="FH171" s="368"/>
      <c r="FI171" s="368"/>
      <c r="FJ171" s="368"/>
      <c r="FK171" s="368"/>
      <c r="FL171" s="368"/>
      <c r="FM171" s="368"/>
      <c r="FN171" s="368"/>
      <c r="FO171" s="368"/>
      <c r="FP171" s="368"/>
      <c r="FQ171" s="368"/>
      <c r="FR171" s="368"/>
      <c r="FS171" s="368"/>
      <c r="FT171" s="368"/>
      <c r="FU171" s="368"/>
      <c r="FV171" s="368"/>
      <c r="FW171" s="368"/>
      <c r="FX171" s="368"/>
      <c r="FY171" s="368"/>
      <c r="FZ171" s="368"/>
      <c r="GA171" s="368"/>
      <c r="GB171" s="368"/>
      <c r="GC171" s="368"/>
      <c r="GD171" s="368"/>
      <c r="GE171" s="368"/>
      <c r="GF171" s="368"/>
      <c r="GG171" s="368"/>
      <c r="GH171" s="368"/>
      <c r="GI171" s="368"/>
      <c r="GJ171" s="368"/>
      <c r="GK171" s="368"/>
      <c r="GL171" s="368"/>
      <c r="GM171" s="368"/>
      <c r="GN171" s="368"/>
      <c r="GO171" s="368"/>
      <c r="GP171" s="368"/>
      <c r="GQ171" s="368"/>
      <c r="GR171" s="368"/>
      <c r="GS171" s="368"/>
      <c r="GT171" s="368"/>
      <c r="GU171" s="368"/>
      <c r="GV171" s="368"/>
      <c r="GW171" s="368"/>
      <c r="GX171" s="368"/>
      <c r="GY171" s="368"/>
      <c r="GZ171" s="368"/>
      <c r="HA171" s="368"/>
      <c r="HB171" s="368"/>
      <c r="HC171" s="368"/>
      <c r="HD171" s="368"/>
      <c r="HE171" s="368"/>
      <c r="HF171" s="368"/>
      <c r="HG171" s="368"/>
      <c r="HH171" s="368"/>
      <c r="HI171" s="368"/>
      <c r="HJ171" s="368"/>
      <c r="HK171" s="368"/>
      <c r="HL171" s="368"/>
      <c r="HM171" s="368"/>
      <c r="HN171" s="368"/>
      <c r="HO171" s="368"/>
      <c r="HP171" s="368"/>
      <c r="HQ171" s="368"/>
      <c r="HR171" s="368"/>
      <c r="HS171" s="368"/>
      <c r="HT171" s="368"/>
      <c r="HU171" s="368"/>
      <c r="HV171" s="368"/>
      <c r="HW171" s="368"/>
      <c r="HX171" s="368"/>
      <c r="HY171" s="368"/>
      <c r="HZ171" s="368"/>
      <c r="IA171" s="368"/>
      <c r="IB171" s="368"/>
      <c r="IC171" s="368"/>
      <c r="ID171" s="368"/>
      <c r="IE171" s="368"/>
      <c r="IF171" s="368"/>
      <c r="IG171" s="368"/>
      <c r="IH171" s="368"/>
      <c r="II171" s="368"/>
      <c r="IJ171" s="368"/>
      <c r="IK171" s="368"/>
      <c r="IL171" s="368"/>
      <c r="IM171" s="368"/>
      <c r="IN171" s="368"/>
      <c r="IO171" s="368"/>
      <c r="IP171" s="368"/>
      <c r="IQ171" s="368"/>
      <c r="IR171" s="368"/>
      <c r="IS171" s="368"/>
      <c r="IT171" s="368"/>
      <c r="IU171" s="368"/>
      <c r="IV171" s="368"/>
      <c r="IW171" s="368"/>
      <c r="IX171" s="368"/>
      <c r="IY171" s="368"/>
      <c r="IZ171" s="368"/>
      <c r="JA171" s="368"/>
      <c r="JB171" s="368"/>
      <c r="JC171" s="368"/>
      <c r="JD171" s="368"/>
      <c r="JE171" s="368"/>
      <c r="JF171" s="368"/>
      <c r="JG171" s="368"/>
      <c r="JH171" s="368"/>
      <c r="JI171" s="368"/>
      <c r="JJ171" s="368"/>
      <c r="JK171" s="368"/>
      <c r="JL171" s="368"/>
      <c r="JM171" s="368"/>
      <c r="JN171" s="368"/>
      <c r="JO171" s="368"/>
      <c r="JP171" s="368"/>
      <c r="JQ171" s="368"/>
      <c r="JR171" s="368"/>
      <c r="JS171" s="368"/>
      <c r="JT171" s="368"/>
      <c r="JU171" s="368"/>
      <c r="JV171" s="368"/>
      <c r="JW171" s="368"/>
      <c r="JX171" s="368"/>
      <c r="JY171" s="368"/>
      <c r="JZ171" s="368"/>
      <c r="KA171" s="368"/>
      <c r="KB171" s="368"/>
      <c r="KC171" s="368"/>
      <c r="KD171" s="368"/>
      <c r="KE171" s="368"/>
      <c r="KF171" s="368"/>
      <c r="KG171" s="368"/>
      <c r="KH171" s="368"/>
      <c r="KI171" s="368"/>
      <c r="KJ171" s="368"/>
      <c r="KK171" s="368"/>
      <c r="KL171" s="368"/>
      <c r="KM171" s="368"/>
      <c r="KN171" s="368"/>
      <c r="KO171" s="368"/>
      <c r="KP171" s="368"/>
      <c r="KQ171" s="368"/>
      <c r="KR171" s="368"/>
      <c r="KS171" s="368"/>
      <c r="KT171" s="368"/>
      <c r="KU171" s="368"/>
      <c r="KV171" s="368"/>
      <c r="KW171" s="368"/>
      <c r="KX171" s="368"/>
      <c r="KY171" s="368"/>
      <c r="KZ171" s="368"/>
      <c r="LA171" s="368"/>
      <c r="LB171" s="368"/>
      <c r="LC171" s="368"/>
      <c r="LD171" s="368"/>
      <c r="LE171" s="368"/>
      <c r="LF171" s="368"/>
      <c r="LG171" s="368"/>
      <c r="LH171" s="368"/>
      <c r="LI171" s="368"/>
      <c r="LJ171" s="368"/>
      <c r="LK171" s="368"/>
      <c r="LL171" s="368"/>
      <c r="LM171" s="368"/>
      <c r="LN171" s="368"/>
      <c r="LO171" s="368"/>
      <c r="LP171" s="368"/>
      <c r="LQ171" s="368"/>
      <c r="LR171" s="368"/>
      <c r="LS171" s="368"/>
      <c r="LT171" s="368"/>
      <c r="LU171" s="368"/>
      <c r="LV171" s="368"/>
      <c r="LW171" s="368"/>
      <c r="LX171" s="368"/>
      <c r="LY171" s="368"/>
      <c r="LZ171" s="368"/>
      <c r="MA171" s="368"/>
      <c r="MB171" s="368"/>
      <c r="MC171" s="368"/>
      <c r="MD171" s="368"/>
      <c r="ME171" s="368"/>
      <c r="MF171" s="368"/>
      <c r="MG171" s="368"/>
      <c r="MH171" s="368"/>
      <c r="MI171" s="368"/>
      <c r="MJ171" s="368"/>
      <c r="MK171" s="368"/>
      <c r="ML171" s="368"/>
      <c r="MM171" s="368"/>
      <c r="MN171" s="368"/>
      <c r="MO171" s="368"/>
      <c r="MP171" s="368"/>
      <c r="MQ171" s="368"/>
      <c r="MR171" s="368"/>
      <c r="MS171" s="368"/>
      <c r="MT171" s="368"/>
      <c r="MU171" s="368"/>
      <c r="MV171" s="368"/>
      <c r="MW171" s="368"/>
      <c r="MX171" s="368"/>
      <c r="MY171" s="368"/>
      <c r="MZ171" s="368"/>
      <c r="NA171" s="368"/>
      <c r="NB171" s="368"/>
      <c r="NC171" s="368"/>
      <c r="ND171" s="368"/>
      <c r="NE171" s="368"/>
      <c r="NF171" s="368"/>
      <c r="NG171" s="368"/>
      <c r="NH171" s="368"/>
      <c r="NI171" s="368"/>
      <c r="NJ171" s="368"/>
      <c r="NK171" s="368"/>
      <c r="NL171" s="368"/>
      <c r="NM171" s="368"/>
      <c r="NN171" s="368"/>
      <c r="NO171" s="368"/>
      <c r="NP171" s="368"/>
      <c r="NQ171" s="368"/>
      <c r="NR171" s="368"/>
      <c r="NS171" s="368"/>
      <c r="NT171" s="368"/>
      <c r="NU171" s="368"/>
      <c r="NV171" s="368"/>
      <c r="NW171" s="368"/>
      <c r="NX171" s="368"/>
      <c r="NY171" s="368"/>
      <c r="NZ171" s="368"/>
      <c r="OA171" s="368"/>
      <c r="OB171" s="368"/>
      <c r="OC171" s="368"/>
      <c r="OD171" s="368"/>
      <c r="OE171" s="368"/>
      <c r="OF171" s="368"/>
      <c r="OG171" s="368"/>
      <c r="OH171" s="368"/>
      <c r="OI171" s="368"/>
      <c r="OJ171" s="368"/>
      <c r="OK171" s="368"/>
      <c r="OL171" s="368"/>
      <c r="OM171" s="368"/>
      <c r="ON171" s="368"/>
      <c r="OO171" s="368"/>
      <c r="OP171" s="368"/>
      <c r="OQ171" s="368"/>
      <c r="OR171" s="368"/>
      <c r="OS171" s="368"/>
      <c r="OT171" s="368"/>
      <c r="OU171" s="368"/>
      <c r="OV171" s="368"/>
      <c r="OW171" s="368"/>
      <c r="OX171" s="368"/>
      <c r="OY171" s="368"/>
      <c r="OZ171" s="368"/>
      <c r="PA171" s="368"/>
      <c r="PB171" s="368"/>
      <c r="PC171" s="368"/>
      <c r="PD171" s="368"/>
      <c r="PE171" s="368"/>
      <c r="PF171" s="368"/>
      <c r="PG171" s="368"/>
      <c r="PH171" s="368"/>
      <c r="PI171" s="368"/>
      <c r="PJ171" s="368"/>
    </row>
    <row r="172" spans="1:426" s="197" customFormat="1" ht="20.100000000000001" customHeight="1">
      <c r="A172" s="390" t="s">
        <v>401</v>
      </c>
      <c r="B172" s="391"/>
      <c r="C172" s="391"/>
      <c r="D172" s="391"/>
      <c r="E172" s="391"/>
      <c r="F172" s="392"/>
      <c r="G172" s="368"/>
      <c r="H172" s="368"/>
      <c r="I172" s="368"/>
      <c r="J172" s="368"/>
      <c r="K172" s="368"/>
      <c r="L172" s="368"/>
      <c r="M172" s="368"/>
      <c r="N172" s="368"/>
      <c r="O172" s="368"/>
      <c r="P172" s="368"/>
      <c r="Q172" s="368"/>
      <c r="R172" s="368"/>
      <c r="S172" s="368"/>
      <c r="T172" s="368"/>
      <c r="U172" s="368"/>
      <c r="V172" s="368"/>
      <c r="W172" s="368"/>
      <c r="X172" s="368"/>
      <c r="Y172" s="368"/>
      <c r="Z172" s="368"/>
      <c r="AA172" s="368"/>
      <c r="AB172" s="368"/>
      <c r="AC172" s="368"/>
      <c r="AD172" s="368"/>
      <c r="AE172" s="368"/>
      <c r="AF172" s="368"/>
      <c r="AG172" s="368"/>
      <c r="AH172" s="368"/>
      <c r="AI172" s="368"/>
      <c r="AJ172" s="368"/>
      <c r="AK172" s="368"/>
      <c r="AL172" s="368"/>
      <c r="AM172" s="368"/>
      <c r="AN172" s="368"/>
      <c r="AO172" s="368"/>
      <c r="AP172" s="368"/>
      <c r="AQ172" s="368"/>
      <c r="AR172" s="368"/>
      <c r="AS172" s="368"/>
      <c r="AT172" s="368"/>
      <c r="AU172" s="368"/>
      <c r="AV172" s="368"/>
      <c r="AW172" s="368"/>
      <c r="AX172" s="368"/>
      <c r="AY172" s="368"/>
      <c r="AZ172" s="368"/>
      <c r="BA172" s="368"/>
      <c r="BB172" s="368"/>
      <c r="BC172" s="368"/>
      <c r="BD172" s="368"/>
      <c r="BE172" s="368"/>
      <c r="BF172" s="368"/>
      <c r="BG172" s="368"/>
      <c r="BH172" s="368"/>
      <c r="BI172" s="368"/>
      <c r="BJ172" s="368"/>
      <c r="BK172" s="368"/>
      <c r="BL172" s="368"/>
      <c r="BM172" s="368"/>
      <c r="BN172" s="368"/>
      <c r="BO172" s="368"/>
      <c r="BP172" s="368"/>
      <c r="BQ172" s="368"/>
      <c r="BR172" s="368"/>
      <c r="BS172" s="368"/>
      <c r="BT172" s="368"/>
      <c r="BU172" s="368"/>
      <c r="BV172" s="368"/>
      <c r="BW172" s="368"/>
      <c r="BX172" s="368"/>
      <c r="BY172" s="368"/>
      <c r="BZ172" s="368"/>
      <c r="CA172" s="368"/>
      <c r="CB172" s="368"/>
      <c r="CC172" s="368"/>
      <c r="CD172" s="368"/>
      <c r="CE172" s="368"/>
      <c r="CF172" s="368"/>
      <c r="CG172" s="368"/>
      <c r="CH172" s="368"/>
      <c r="CI172" s="368"/>
      <c r="CJ172" s="368"/>
      <c r="CK172" s="368"/>
      <c r="CL172" s="368"/>
      <c r="CM172" s="368"/>
      <c r="CN172" s="368"/>
      <c r="CO172" s="368"/>
      <c r="CP172" s="368"/>
      <c r="CQ172" s="368"/>
      <c r="CR172" s="368"/>
      <c r="CS172" s="368"/>
      <c r="CT172" s="368"/>
      <c r="CU172" s="368"/>
      <c r="CV172" s="368"/>
      <c r="CW172" s="368"/>
      <c r="CX172" s="368"/>
      <c r="CY172" s="368"/>
      <c r="CZ172" s="368"/>
      <c r="DA172" s="368"/>
      <c r="DB172" s="368"/>
      <c r="DC172" s="368"/>
      <c r="DD172" s="368"/>
      <c r="DE172" s="368"/>
      <c r="DF172" s="368"/>
      <c r="DG172" s="368"/>
      <c r="DH172" s="368"/>
      <c r="DI172" s="368"/>
      <c r="DJ172" s="368"/>
      <c r="DK172" s="368"/>
      <c r="DL172" s="368"/>
      <c r="DM172" s="368"/>
      <c r="DN172" s="368"/>
      <c r="DO172" s="368"/>
      <c r="DP172" s="368"/>
      <c r="DQ172" s="368"/>
      <c r="DR172" s="368"/>
      <c r="DS172" s="368"/>
      <c r="DT172" s="368"/>
      <c r="DU172" s="368"/>
      <c r="DV172" s="368"/>
      <c r="DW172" s="368"/>
      <c r="DX172" s="368"/>
      <c r="DY172" s="368"/>
      <c r="DZ172" s="368"/>
      <c r="EA172" s="368"/>
      <c r="EB172" s="368"/>
      <c r="EC172" s="368"/>
      <c r="ED172" s="368"/>
      <c r="EE172" s="368"/>
      <c r="EF172" s="368"/>
      <c r="EG172" s="368"/>
      <c r="EH172" s="368"/>
      <c r="EI172" s="368"/>
      <c r="EJ172" s="368"/>
      <c r="EK172" s="368"/>
      <c r="EL172" s="368"/>
      <c r="EM172" s="368"/>
      <c r="EN172" s="368"/>
      <c r="EO172" s="368"/>
      <c r="EP172" s="368"/>
      <c r="EQ172" s="368"/>
      <c r="ER172" s="368"/>
      <c r="ES172" s="368"/>
      <c r="ET172" s="368"/>
      <c r="EU172" s="368"/>
      <c r="EV172" s="368"/>
      <c r="EW172" s="368"/>
      <c r="EX172" s="368"/>
      <c r="EY172" s="368"/>
      <c r="EZ172" s="368"/>
      <c r="FA172" s="368"/>
      <c r="FB172" s="368"/>
      <c r="FC172" s="368"/>
      <c r="FD172" s="368"/>
      <c r="FE172" s="368"/>
      <c r="FF172" s="368"/>
      <c r="FG172" s="368"/>
      <c r="FH172" s="368"/>
      <c r="FI172" s="368"/>
      <c r="FJ172" s="368"/>
      <c r="FK172" s="368"/>
      <c r="FL172" s="368"/>
      <c r="FM172" s="368"/>
      <c r="FN172" s="368"/>
      <c r="FO172" s="368"/>
      <c r="FP172" s="368"/>
      <c r="FQ172" s="368"/>
      <c r="FR172" s="368"/>
      <c r="FS172" s="368"/>
      <c r="FT172" s="368"/>
      <c r="FU172" s="368"/>
      <c r="FV172" s="368"/>
      <c r="FW172" s="368"/>
      <c r="FX172" s="368"/>
      <c r="FY172" s="368"/>
      <c r="FZ172" s="368"/>
      <c r="GA172" s="368"/>
      <c r="GB172" s="368"/>
      <c r="GC172" s="368"/>
      <c r="GD172" s="368"/>
      <c r="GE172" s="368"/>
      <c r="GF172" s="368"/>
      <c r="GG172" s="368"/>
      <c r="GH172" s="368"/>
      <c r="GI172" s="368"/>
      <c r="GJ172" s="368"/>
      <c r="GK172" s="368"/>
      <c r="GL172" s="368"/>
      <c r="GM172" s="368"/>
      <c r="GN172" s="368"/>
      <c r="GO172" s="368"/>
      <c r="GP172" s="368"/>
      <c r="GQ172" s="368"/>
      <c r="GR172" s="368"/>
      <c r="GS172" s="368"/>
      <c r="GT172" s="368"/>
      <c r="GU172" s="368"/>
      <c r="GV172" s="368"/>
      <c r="GW172" s="368"/>
      <c r="GX172" s="368"/>
      <c r="GY172" s="368"/>
      <c r="GZ172" s="368"/>
      <c r="HA172" s="368"/>
      <c r="HB172" s="368"/>
      <c r="HC172" s="368"/>
      <c r="HD172" s="368"/>
      <c r="HE172" s="368"/>
      <c r="HF172" s="368"/>
      <c r="HG172" s="368"/>
      <c r="HH172" s="368"/>
      <c r="HI172" s="368"/>
      <c r="HJ172" s="368"/>
      <c r="HK172" s="368"/>
      <c r="HL172" s="368"/>
      <c r="HM172" s="368"/>
      <c r="HN172" s="368"/>
      <c r="HO172" s="368"/>
      <c r="HP172" s="368"/>
      <c r="HQ172" s="368"/>
      <c r="HR172" s="368"/>
      <c r="HS172" s="368"/>
      <c r="HT172" s="368"/>
      <c r="HU172" s="368"/>
      <c r="HV172" s="368"/>
      <c r="HW172" s="368"/>
      <c r="HX172" s="368"/>
      <c r="HY172" s="368"/>
      <c r="HZ172" s="368"/>
      <c r="IA172" s="368"/>
      <c r="IB172" s="368"/>
      <c r="IC172" s="368"/>
      <c r="ID172" s="368"/>
      <c r="IE172" s="368"/>
      <c r="IF172" s="368"/>
      <c r="IG172" s="368"/>
      <c r="IH172" s="368"/>
      <c r="II172" s="368"/>
      <c r="IJ172" s="368"/>
      <c r="IK172" s="368"/>
      <c r="IL172" s="368"/>
      <c r="IM172" s="368"/>
      <c r="IN172" s="368"/>
      <c r="IO172" s="368"/>
      <c r="IP172" s="368"/>
      <c r="IQ172" s="368"/>
      <c r="IR172" s="368"/>
      <c r="IS172" s="368"/>
      <c r="IT172" s="368"/>
      <c r="IU172" s="368"/>
      <c r="IV172" s="368"/>
      <c r="IW172" s="368"/>
      <c r="IX172" s="368"/>
      <c r="IY172" s="368"/>
      <c r="IZ172" s="368"/>
      <c r="JA172" s="368"/>
      <c r="JB172" s="368"/>
      <c r="JC172" s="368"/>
      <c r="JD172" s="368"/>
      <c r="JE172" s="368"/>
      <c r="JF172" s="368"/>
      <c r="JG172" s="368"/>
      <c r="JH172" s="368"/>
      <c r="JI172" s="368"/>
      <c r="JJ172" s="368"/>
      <c r="JK172" s="368"/>
      <c r="JL172" s="368"/>
      <c r="JM172" s="368"/>
      <c r="JN172" s="368"/>
      <c r="JO172" s="368"/>
      <c r="JP172" s="368"/>
      <c r="JQ172" s="368"/>
      <c r="JR172" s="368"/>
      <c r="JS172" s="368"/>
      <c r="JT172" s="368"/>
      <c r="JU172" s="368"/>
      <c r="JV172" s="368"/>
      <c r="JW172" s="368"/>
      <c r="JX172" s="368"/>
      <c r="JY172" s="368"/>
      <c r="JZ172" s="368"/>
      <c r="KA172" s="368"/>
      <c r="KB172" s="368"/>
      <c r="KC172" s="368"/>
      <c r="KD172" s="368"/>
      <c r="KE172" s="368"/>
      <c r="KF172" s="368"/>
      <c r="KG172" s="368"/>
      <c r="KH172" s="368"/>
      <c r="KI172" s="368"/>
      <c r="KJ172" s="368"/>
      <c r="KK172" s="368"/>
      <c r="KL172" s="368"/>
      <c r="KM172" s="368"/>
      <c r="KN172" s="368"/>
      <c r="KO172" s="368"/>
      <c r="KP172" s="368"/>
      <c r="KQ172" s="368"/>
      <c r="KR172" s="368"/>
      <c r="KS172" s="368"/>
      <c r="KT172" s="368"/>
      <c r="KU172" s="368"/>
      <c r="KV172" s="368"/>
      <c r="KW172" s="368"/>
      <c r="KX172" s="368"/>
      <c r="KY172" s="368"/>
      <c r="KZ172" s="368"/>
      <c r="LA172" s="368"/>
      <c r="LB172" s="368"/>
      <c r="LC172" s="368"/>
      <c r="LD172" s="368"/>
      <c r="LE172" s="368"/>
      <c r="LF172" s="368"/>
      <c r="LG172" s="368"/>
      <c r="LH172" s="368"/>
      <c r="LI172" s="368"/>
      <c r="LJ172" s="368"/>
      <c r="LK172" s="368"/>
      <c r="LL172" s="368"/>
      <c r="LM172" s="368"/>
      <c r="LN172" s="368"/>
      <c r="LO172" s="368"/>
      <c r="LP172" s="368"/>
      <c r="LQ172" s="368"/>
      <c r="LR172" s="368"/>
      <c r="LS172" s="368"/>
      <c r="LT172" s="368"/>
      <c r="LU172" s="368"/>
      <c r="LV172" s="368"/>
      <c r="LW172" s="368"/>
      <c r="LX172" s="368"/>
      <c r="LY172" s="368"/>
      <c r="LZ172" s="368"/>
      <c r="MA172" s="368"/>
      <c r="MB172" s="368"/>
      <c r="MC172" s="368"/>
      <c r="MD172" s="368"/>
      <c r="ME172" s="368"/>
      <c r="MF172" s="368"/>
      <c r="MG172" s="368"/>
      <c r="MH172" s="368"/>
      <c r="MI172" s="368"/>
      <c r="MJ172" s="368"/>
      <c r="MK172" s="368"/>
      <c r="ML172" s="368"/>
      <c r="MM172" s="368"/>
      <c r="MN172" s="368"/>
      <c r="MO172" s="368"/>
      <c r="MP172" s="368"/>
      <c r="MQ172" s="368"/>
      <c r="MR172" s="368"/>
      <c r="MS172" s="368"/>
      <c r="MT172" s="368"/>
      <c r="MU172" s="368"/>
      <c r="MV172" s="368"/>
      <c r="MW172" s="368"/>
      <c r="MX172" s="368"/>
      <c r="MY172" s="368"/>
      <c r="MZ172" s="368"/>
      <c r="NA172" s="368"/>
      <c r="NB172" s="368"/>
      <c r="NC172" s="368"/>
      <c r="ND172" s="368"/>
      <c r="NE172" s="368"/>
      <c r="NF172" s="368"/>
      <c r="NG172" s="368"/>
      <c r="NH172" s="368"/>
      <c r="NI172" s="368"/>
      <c r="NJ172" s="368"/>
      <c r="NK172" s="368"/>
      <c r="NL172" s="368"/>
      <c r="NM172" s="368"/>
      <c r="NN172" s="368"/>
      <c r="NO172" s="368"/>
      <c r="NP172" s="368"/>
      <c r="NQ172" s="368"/>
      <c r="NR172" s="368"/>
      <c r="NS172" s="368"/>
      <c r="NT172" s="368"/>
      <c r="NU172" s="368"/>
      <c r="NV172" s="368"/>
      <c r="NW172" s="368"/>
      <c r="NX172" s="368"/>
      <c r="NY172" s="368"/>
      <c r="NZ172" s="368"/>
      <c r="OA172" s="368"/>
      <c r="OB172" s="368"/>
      <c r="OC172" s="368"/>
      <c r="OD172" s="368"/>
      <c r="OE172" s="368"/>
      <c r="OF172" s="368"/>
      <c r="OG172" s="368"/>
      <c r="OH172" s="368"/>
      <c r="OI172" s="368"/>
      <c r="OJ172" s="368"/>
      <c r="OK172" s="368"/>
      <c r="OL172" s="368"/>
      <c r="OM172" s="368"/>
      <c r="ON172" s="368"/>
      <c r="OO172" s="368"/>
      <c r="OP172" s="368"/>
      <c r="OQ172" s="368"/>
      <c r="OR172" s="368"/>
      <c r="OS172" s="368"/>
      <c r="OT172" s="368"/>
      <c r="OU172" s="368"/>
      <c r="OV172" s="368"/>
      <c r="OW172" s="368"/>
      <c r="OX172" s="368"/>
      <c r="OY172" s="368"/>
      <c r="OZ172" s="368"/>
      <c r="PA172" s="368"/>
      <c r="PB172" s="368"/>
      <c r="PC172" s="368"/>
      <c r="PD172" s="368"/>
      <c r="PE172" s="368"/>
      <c r="PF172" s="368"/>
      <c r="PG172" s="368"/>
      <c r="PH172" s="368"/>
      <c r="PI172" s="368"/>
      <c r="PJ172" s="368"/>
    </row>
    <row r="173" spans="1:426" s="194" customFormat="1" ht="15">
      <c r="A173" s="356">
        <f>+A164+1</f>
        <v>35</v>
      </c>
      <c r="B173" s="357" t="s">
        <v>289</v>
      </c>
      <c r="C173" s="358" t="s">
        <v>290</v>
      </c>
      <c r="D173" s="364" t="s">
        <v>514</v>
      </c>
      <c r="E173" s="358" t="s">
        <v>27</v>
      </c>
      <c r="F173" s="365">
        <v>21</v>
      </c>
      <c r="G173" s="372"/>
      <c r="H173" s="372"/>
      <c r="I173" s="372"/>
      <c r="J173" s="372"/>
      <c r="K173" s="372"/>
      <c r="L173" s="372"/>
      <c r="M173" s="372"/>
      <c r="N173" s="372"/>
      <c r="O173" s="372"/>
      <c r="P173" s="372"/>
      <c r="Q173" s="372"/>
      <c r="R173" s="372"/>
      <c r="S173" s="372"/>
      <c r="T173" s="372"/>
      <c r="U173" s="372"/>
      <c r="V173" s="372"/>
      <c r="W173" s="372"/>
      <c r="X173" s="372"/>
      <c r="Y173" s="372"/>
      <c r="Z173" s="372"/>
      <c r="AA173" s="372"/>
      <c r="AB173" s="372"/>
      <c r="AC173" s="372"/>
      <c r="AD173" s="372"/>
      <c r="AE173" s="372"/>
      <c r="AF173" s="372"/>
      <c r="AG173" s="372"/>
      <c r="AH173" s="372"/>
      <c r="AI173" s="372"/>
      <c r="AJ173" s="372"/>
      <c r="AK173" s="372"/>
      <c r="AL173" s="372"/>
      <c r="AM173" s="372"/>
      <c r="AN173" s="372"/>
      <c r="AO173" s="372"/>
      <c r="AP173" s="372"/>
      <c r="AQ173" s="372"/>
      <c r="AR173" s="372"/>
      <c r="AS173" s="372"/>
      <c r="AT173" s="372"/>
      <c r="AU173" s="372"/>
      <c r="AV173" s="372"/>
      <c r="AW173" s="372"/>
      <c r="AX173" s="372"/>
      <c r="AY173" s="372"/>
      <c r="AZ173" s="372"/>
      <c r="BA173" s="372"/>
      <c r="BB173" s="372"/>
      <c r="BC173" s="372"/>
      <c r="BD173" s="372"/>
      <c r="BE173" s="372"/>
      <c r="BF173" s="372"/>
      <c r="BG173" s="372"/>
      <c r="BH173" s="372"/>
      <c r="BI173" s="372"/>
      <c r="BJ173" s="372"/>
      <c r="BK173" s="372"/>
      <c r="BL173" s="372"/>
      <c r="BM173" s="372"/>
      <c r="BN173" s="372"/>
      <c r="BO173" s="372"/>
      <c r="BP173" s="372"/>
      <c r="BQ173" s="372"/>
      <c r="BR173" s="372"/>
      <c r="BS173" s="372"/>
      <c r="BT173" s="372"/>
      <c r="BU173" s="372"/>
      <c r="BV173" s="372"/>
      <c r="BW173" s="372"/>
      <c r="BX173" s="372"/>
      <c r="BY173" s="372"/>
      <c r="BZ173" s="372"/>
      <c r="CA173" s="372"/>
      <c r="CB173" s="372"/>
      <c r="CC173" s="372"/>
      <c r="CD173" s="372"/>
      <c r="CE173" s="372"/>
      <c r="CF173" s="372"/>
      <c r="CG173" s="372"/>
      <c r="CH173" s="372"/>
      <c r="CI173" s="372"/>
      <c r="CJ173" s="372"/>
      <c r="CK173" s="372"/>
      <c r="CL173" s="372"/>
      <c r="CM173" s="372"/>
      <c r="CN173" s="372"/>
      <c r="CO173" s="372"/>
      <c r="CP173" s="372"/>
      <c r="CQ173" s="372"/>
      <c r="CR173" s="372"/>
      <c r="CS173" s="372"/>
      <c r="CT173" s="372"/>
      <c r="CU173" s="372"/>
      <c r="CV173" s="372"/>
      <c r="CW173" s="372"/>
      <c r="CX173" s="372"/>
      <c r="CY173" s="372"/>
      <c r="CZ173" s="372"/>
      <c r="DA173" s="372"/>
      <c r="DB173" s="372"/>
      <c r="DC173" s="372"/>
      <c r="DD173" s="372"/>
      <c r="DE173" s="372"/>
      <c r="DF173" s="372"/>
      <c r="DG173" s="372"/>
      <c r="DH173" s="372"/>
      <c r="DI173" s="372"/>
      <c r="DJ173" s="372"/>
      <c r="DK173" s="372"/>
      <c r="DL173" s="372"/>
      <c r="DM173" s="372"/>
      <c r="DN173" s="372"/>
      <c r="DO173" s="372"/>
      <c r="DP173" s="372"/>
      <c r="DQ173" s="372"/>
      <c r="DR173" s="372"/>
      <c r="DS173" s="372"/>
      <c r="DT173" s="372"/>
      <c r="DU173" s="372"/>
      <c r="DV173" s="372"/>
      <c r="DW173" s="372"/>
      <c r="DX173" s="372"/>
      <c r="DY173" s="372"/>
      <c r="DZ173" s="372"/>
      <c r="EA173" s="372"/>
      <c r="EB173" s="372"/>
      <c r="EC173" s="372"/>
      <c r="ED173" s="372"/>
      <c r="EE173" s="372"/>
      <c r="EF173" s="372"/>
      <c r="EG173" s="372"/>
      <c r="EH173" s="372"/>
      <c r="EI173" s="372"/>
      <c r="EJ173" s="372"/>
      <c r="EK173" s="372"/>
      <c r="EL173" s="372"/>
      <c r="EM173" s="372"/>
      <c r="EN173" s="372"/>
      <c r="EO173" s="372"/>
    </row>
    <row r="174" spans="1:426">
      <c r="A174" s="359"/>
      <c r="B174" s="360"/>
      <c r="C174" s="361" t="s">
        <v>291</v>
      </c>
      <c r="D174" s="361"/>
      <c r="E174" s="361" t="s">
        <v>188</v>
      </c>
      <c r="F174" s="362"/>
    </row>
    <row r="175" spans="1:426">
      <c r="A175" s="359"/>
      <c r="B175" s="360"/>
      <c r="C175" s="361" t="s">
        <v>292</v>
      </c>
      <c r="D175" s="361"/>
      <c r="E175" s="361" t="s">
        <v>190</v>
      </c>
      <c r="F175" s="362"/>
    </row>
    <row r="176" spans="1:426">
      <c r="A176" s="359"/>
      <c r="B176" s="360"/>
      <c r="C176" s="361" t="s">
        <v>293</v>
      </c>
      <c r="D176" s="361"/>
      <c r="E176" s="361" t="s">
        <v>192</v>
      </c>
      <c r="F176" s="362"/>
    </row>
    <row r="177" spans="1:145">
      <c r="A177" s="359"/>
      <c r="B177" s="360"/>
      <c r="C177" s="361" t="s">
        <v>408</v>
      </c>
      <c r="D177" s="361"/>
      <c r="E177" s="361" t="s">
        <v>122</v>
      </c>
      <c r="F177" s="362"/>
    </row>
    <row r="178" spans="1:145">
      <c r="A178" s="359"/>
      <c r="B178" s="360"/>
      <c r="C178" s="361" t="s">
        <v>294</v>
      </c>
      <c r="D178" s="361"/>
      <c r="E178" s="361" t="s">
        <v>295</v>
      </c>
      <c r="F178" s="362"/>
    </row>
    <row r="179" spans="1:145">
      <c r="A179" s="359"/>
      <c r="B179" s="360"/>
      <c r="C179" s="361" t="s">
        <v>296</v>
      </c>
      <c r="D179" s="361"/>
      <c r="E179" s="361" t="s">
        <v>90</v>
      </c>
      <c r="F179" s="362"/>
    </row>
    <row r="180" spans="1:145" s="194" customFormat="1" ht="15">
      <c r="A180" s="340">
        <f>+A173+1</f>
        <v>36</v>
      </c>
      <c r="B180" s="353" t="s">
        <v>236</v>
      </c>
      <c r="C180" s="358" t="s">
        <v>290</v>
      </c>
      <c r="D180" s="342" t="s">
        <v>409</v>
      </c>
      <c r="E180" s="342" t="s">
        <v>27</v>
      </c>
      <c r="F180" s="343">
        <v>21</v>
      </c>
      <c r="G180" s="372"/>
      <c r="H180" s="372"/>
      <c r="I180" s="372"/>
      <c r="J180" s="372"/>
      <c r="K180" s="372"/>
      <c r="L180" s="372"/>
      <c r="M180" s="372"/>
      <c r="N180" s="372"/>
      <c r="O180" s="372"/>
      <c r="P180" s="372"/>
      <c r="Q180" s="372"/>
      <c r="R180" s="372"/>
      <c r="S180" s="372"/>
      <c r="T180" s="372"/>
      <c r="U180" s="372"/>
      <c r="V180" s="372"/>
      <c r="W180" s="372"/>
      <c r="X180" s="372"/>
      <c r="Y180" s="372"/>
      <c r="Z180" s="372"/>
      <c r="AA180" s="372"/>
      <c r="AB180" s="372"/>
      <c r="AC180" s="372"/>
      <c r="AD180" s="372"/>
      <c r="AE180" s="372"/>
      <c r="AF180" s="372"/>
      <c r="AG180" s="372"/>
      <c r="AH180" s="372"/>
      <c r="AI180" s="372"/>
      <c r="AJ180" s="372"/>
      <c r="AK180" s="372"/>
      <c r="AL180" s="372"/>
      <c r="AM180" s="372"/>
      <c r="AN180" s="372"/>
      <c r="AO180" s="372"/>
      <c r="AP180" s="372"/>
      <c r="AQ180" s="372"/>
      <c r="AR180" s="372"/>
      <c r="AS180" s="372"/>
      <c r="AT180" s="372"/>
      <c r="AU180" s="372"/>
      <c r="AV180" s="372"/>
      <c r="AW180" s="372"/>
      <c r="AX180" s="372"/>
      <c r="AY180" s="372"/>
      <c r="AZ180" s="372"/>
      <c r="BA180" s="372"/>
      <c r="BB180" s="372"/>
      <c r="BC180" s="372"/>
      <c r="BD180" s="372"/>
      <c r="BE180" s="372"/>
      <c r="BF180" s="372"/>
      <c r="BG180" s="372"/>
      <c r="BH180" s="372"/>
      <c r="BI180" s="372"/>
      <c r="BJ180" s="372"/>
      <c r="BK180" s="372"/>
      <c r="BL180" s="372"/>
      <c r="BM180" s="372"/>
      <c r="BN180" s="372"/>
      <c r="BO180" s="372"/>
      <c r="BP180" s="372"/>
      <c r="BQ180" s="372"/>
      <c r="BR180" s="372"/>
      <c r="BS180" s="372"/>
      <c r="BT180" s="372"/>
      <c r="BU180" s="372"/>
      <c r="BV180" s="372"/>
      <c r="BW180" s="372"/>
      <c r="BX180" s="372"/>
      <c r="BY180" s="372"/>
      <c r="BZ180" s="372"/>
      <c r="CA180" s="372"/>
      <c r="CB180" s="372"/>
      <c r="CC180" s="372"/>
      <c r="CD180" s="372"/>
      <c r="CE180" s="372"/>
      <c r="CF180" s="372"/>
      <c r="CG180" s="372"/>
      <c r="CH180" s="372"/>
      <c r="CI180" s="372"/>
      <c r="CJ180" s="372"/>
      <c r="CK180" s="372"/>
      <c r="CL180" s="372"/>
      <c r="CM180" s="372"/>
      <c r="CN180" s="372"/>
      <c r="CO180" s="372"/>
      <c r="CP180" s="372"/>
      <c r="CQ180" s="372"/>
      <c r="CR180" s="372"/>
      <c r="CS180" s="372"/>
      <c r="CT180" s="372"/>
      <c r="CU180" s="372"/>
      <c r="CV180" s="372"/>
      <c r="CW180" s="372"/>
      <c r="CX180" s="372"/>
      <c r="CY180" s="372"/>
      <c r="CZ180" s="372"/>
      <c r="DA180" s="372"/>
      <c r="DB180" s="372"/>
      <c r="DC180" s="372"/>
      <c r="DD180" s="372"/>
      <c r="DE180" s="372"/>
      <c r="DF180" s="372"/>
      <c r="DG180" s="372"/>
      <c r="DH180" s="372"/>
      <c r="DI180" s="372"/>
      <c r="DJ180" s="372"/>
      <c r="DK180" s="372"/>
      <c r="DL180" s="372"/>
      <c r="DM180" s="372"/>
      <c r="DN180" s="372"/>
      <c r="DO180" s="372"/>
      <c r="DP180" s="372"/>
      <c r="DQ180" s="372"/>
      <c r="DR180" s="372"/>
      <c r="DS180" s="372"/>
      <c r="DT180" s="372"/>
      <c r="DU180" s="372"/>
      <c r="DV180" s="372"/>
      <c r="DW180" s="372"/>
      <c r="DX180" s="372"/>
      <c r="DY180" s="372"/>
      <c r="DZ180" s="372"/>
      <c r="EA180" s="372"/>
      <c r="EB180" s="372"/>
      <c r="EC180" s="372"/>
      <c r="ED180" s="372"/>
      <c r="EE180" s="372"/>
      <c r="EF180" s="372"/>
      <c r="EG180" s="372"/>
      <c r="EH180" s="372"/>
      <c r="EI180" s="372"/>
      <c r="EJ180" s="372"/>
      <c r="EK180" s="372"/>
      <c r="EL180" s="372"/>
      <c r="EM180" s="372"/>
      <c r="EN180" s="372"/>
      <c r="EO180" s="372"/>
    </row>
    <row r="181" spans="1:145">
      <c r="A181" s="335"/>
      <c r="B181" s="336"/>
      <c r="C181" s="337" t="s">
        <v>333</v>
      </c>
      <c r="D181" s="337"/>
      <c r="E181" s="337" t="s">
        <v>308</v>
      </c>
      <c r="F181" s="339"/>
    </row>
    <row r="182" spans="1:145">
      <c r="A182" s="335"/>
      <c r="B182" s="336"/>
      <c r="C182" s="337" t="s">
        <v>334</v>
      </c>
      <c r="D182" s="337"/>
      <c r="E182" s="337" t="s">
        <v>310</v>
      </c>
      <c r="F182" s="339"/>
    </row>
    <row r="183" spans="1:145">
      <c r="A183" s="359"/>
      <c r="B183" s="360"/>
      <c r="C183" s="337" t="s">
        <v>410</v>
      </c>
      <c r="D183" s="361"/>
      <c r="E183" s="361" t="s">
        <v>122</v>
      </c>
      <c r="F183" s="362"/>
    </row>
    <row r="184" spans="1:145">
      <c r="A184" s="335"/>
      <c r="B184" s="336"/>
      <c r="C184" s="337" t="s">
        <v>335</v>
      </c>
      <c r="D184" s="337"/>
      <c r="E184" s="337" t="s">
        <v>295</v>
      </c>
      <c r="F184" s="339"/>
    </row>
    <row r="185" spans="1:145">
      <c r="A185" s="335"/>
      <c r="B185" s="336"/>
      <c r="C185" s="337" t="s">
        <v>336</v>
      </c>
      <c r="D185" s="337"/>
      <c r="E185" s="337" t="s">
        <v>90</v>
      </c>
      <c r="F185" s="339"/>
    </row>
    <row r="186" spans="1:145" s="194" customFormat="1" ht="15">
      <c r="A186" s="340">
        <f>+A180+1</f>
        <v>37</v>
      </c>
      <c r="B186" s="353" t="s">
        <v>213</v>
      </c>
      <c r="C186" s="358" t="s">
        <v>290</v>
      </c>
      <c r="D186" s="342" t="s">
        <v>411</v>
      </c>
      <c r="E186" s="342" t="s">
        <v>27</v>
      </c>
      <c r="F186" s="343">
        <v>21</v>
      </c>
      <c r="G186" s="372"/>
      <c r="H186" s="372"/>
      <c r="I186" s="372"/>
      <c r="J186" s="372"/>
      <c r="K186" s="372"/>
      <c r="L186" s="372"/>
      <c r="M186" s="372"/>
      <c r="N186" s="372"/>
      <c r="O186" s="372"/>
      <c r="P186" s="372"/>
      <c r="Q186" s="372"/>
      <c r="R186" s="372"/>
      <c r="S186" s="372"/>
      <c r="T186" s="372"/>
      <c r="U186" s="372"/>
      <c r="V186" s="372"/>
      <c r="W186" s="372"/>
      <c r="X186" s="372"/>
      <c r="Y186" s="372"/>
      <c r="Z186" s="372"/>
      <c r="AA186" s="372"/>
      <c r="AB186" s="372"/>
      <c r="AC186" s="372"/>
      <c r="AD186" s="372"/>
      <c r="AE186" s="372"/>
      <c r="AF186" s="372"/>
      <c r="AG186" s="372"/>
      <c r="AH186" s="372"/>
      <c r="AI186" s="372"/>
      <c r="AJ186" s="372"/>
      <c r="AK186" s="372"/>
      <c r="AL186" s="372"/>
      <c r="AM186" s="372"/>
      <c r="AN186" s="372"/>
      <c r="AO186" s="372"/>
      <c r="AP186" s="372"/>
      <c r="AQ186" s="372"/>
      <c r="AR186" s="372"/>
      <c r="AS186" s="372"/>
      <c r="AT186" s="372"/>
      <c r="AU186" s="372"/>
      <c r="AV186" s="372"/>
      <c r="AW186" s="372"/>
      <c r="AX186" s="372"/>
      <c r="AY186" s="372"/>
      <c r="AZ186" s="372"/>
      <c r="BA186" s="372"/>
      <c r="BB186" s="372"/>
      <c r="BC186" s="372"/>
      <c r="BD186" s="372"/>
      <c r="BE186" s="372"/>
      <c r="BF186" s="372"/>
      <c r="BG186" s="372"/>
      <c r="BH186" s="372"/>
      <c r="BI186" s="372"/>
      <c r="BJ186" s="372"/>
      <c r="BK186" s="372"/>
      <c r="BL186" s="372"/>
      <c r="BM186" s="372"/>
      <c r="BN186" s="372"/>
      <c r="BO186" s="372"/>
      <c r="BP186" s="372"/>
      <c r="BQ186" s="372"/>
      <c r="BR186" s="372"/>
      <c r="BS186" s="372"/>
      <c r="BT186" s="372"/>
      <c r="BU186" s="372"/>
      <c r="BV186" s="372"/>
      <c r="BW186" s="372"/>
      <c r="BX186" s="372"/>
      <c r="BY186" s="372"/>
      <c r="BZ186" s="372"/>
      <c r="CA186" s="372"/>
      <c r="CB186" s="372"/>
      <c r="CC186" s="372"/>
      <c r="CD186" s="372"/>
      <c r="CE186" s="372"/>
      <c r="CF186" s="372"/>
      <c r="CG186" s="372"/>
      <c r="CH186" s="372"/>
      <c r="CI186" s="372"/>
      <c r="CJ186" s="372"/>
      <c r="CK186" s="372"/>
      <c r="CL186" s="372"/>
      <c r="CM186" s="372"/>
      <c r="CN186" s="372"/>
      <c r="CO186" s="372"/>
      <c r="CP186" s="372"/>
      <c r="CQ186" s="372"/>
      <c r="CR186" s="372"/>
      <c r="CS186" s="372"/>
      <c r="CT186" s="372"/>
      <c r="CU186" s="372"/>
      <c r="CV186" s="372"/>
      <c r="CW186" s="372"/>
      <c r="CX186" s="372"/>
      <c r="CY186" s="372"/>
      <c r="CZ186" s="372"/>
      <c r="DA186" s="372"/>
      <c r="DB186" s="372"/>
      <c r="DC186" s="372"/>
      <c r="DD186" s="372"/>
      <c r="DE186" s="372"/>
      <c r="DF186" s="372"/>
      <c r="DG186" s="372"/>
      <c r="DH186" s="372"/>
      <c r="DI186" s="372"/>
      <c r="DJ186" s="372"/>
      <c r="DK186" s="372"/>
      <c r="DL186" s="372"/>
      <c r="DM186" s="372"/>
      <c r="DN186" s="372"/>
      <c r="DO186" s="372"/>
      <c r="DP186" s="372"/>
      <c r="DQ186" s="372"/>
      <c r="DR186" s="372"/>
      <c r="DS186" s="372"/>
      <c r="DT186" s="372"/>
      <c r="DU186" s="372"/>
      <c r="DV186" s="372"/>
      <c r="DW186" s="372"/>
      <c r="DX186" s="372"/>
      <c r="DY186" s="372"/>
      <c r="DZ186" s="372"/>
      <c r="EA186" s="372"/>
      <c r="EB186" s="372"/>
      <c r="EC186" s="372"/>
      <c r="ED186" s="372"/>
      <c r="EE186" s="372"/>
      <c r="EF186" s="372"/>
      <c r="EG186" s="372"/>
      <c r="EH186" s="372"/>
      <c r="EI186" s="372"/>
      <c r="EJ186" s="372"/>
      <c r="EK186" s="372"/>
      <c r="EL186" s="372"/>
      <c r="EM186" s="372"/>
      <c r="EN186" s="372"/>
      <c r="EO186" s="372"/>
    </row>
    <row r="187" spans="1:145">
      <c r="A187" s="335"/>
      <c r="B187" s="336"/>
      <c r="C187" s="337" t="s">
        <v>307</v>
      </c>
      <c r="D187" s="337"/>
      <c r="E187" s="337" t="s">
        <v>308</v>
      </c>
      <c r="F187" s="339"/>
    </row>
    <row r="188" spans="1:145">
      <c r="A188" s="335"/>
      <c r="B188" s="336"/>
      <c r="C188" s="337" t="s">
        <v>309</v>
      </c>
      <c r="D188" s="337"/>
      <c r="E188" s="337" t="s">
        <v>310</v>
      </c>
      <c r="F188" s="339"/>
    </row>
    <row r="189" spans="1:145">
      <c r="A189" s="359"/>
      <c r="B189" s="360"/>
      <c r="C189" s="337" t="s">
        <v>412</v>
      </c>
      <c r="D189" s="361"/>
      <c r="E189" s="361" t="s">
        <v>122</v>
      </c>
      <c r="F189" s="362"/>
    </row>
    <row r="190" spans="1:145">
      <c r="A190" s="335"/>
      <c r="B190" s="336"/>
      <c r="C190" s="337" t="s">
        <v>311</v>
      </c>
      <c r="D190" s="337"/>
      <c r="E190" s="337" t="s">
        <v>295</v>
      </c>
      <c r="F190" s="339"/>
    </row>
    <row r="191" spans="1:145">
      <c r="A191" s="335"/>
      <c r="B191" s="336"/>
      <c r="C191" s="337" t="s">
        <v>312</v>
      </c>
      <c r="D191" s="337"/>
      <c r="E191" s="337" t="s">
        <v>90</v>
      </c>
      <c r="F191" s="339"/>
    </row>
    <row r="192" spans="1:145" s="194" customFormat="1" ht="15">
      <c r="A192" s="340">
        <f>+A186+1</f>
        <v>38</v>
      </c>
      <c r="B192" s="353" t="s">
        <v>278</v>
      </c>
      <c r="C192" s="358" t="s">
        <v>290</v>
      </c>
      <c r="D192" s="342" t="s">
        <v>413</v>
      </c>
      <c r="E192" s="342" t="s">
        <v>27</v>
      </c>
      <c r="F192" s="343">
        <v>21</v>
      </c>
      <c r="G192" s="372"/>
      <c r="H192" s="372"/>
      <c r="I192" s="372"/>
      <c r="J192" s="372"/>
      <c r="K192" s="372"/>
      <c r="L192" s="372"/>
      <c r="M192" s="372"/>
      <c r="N192" s="372"/>
      <c r="O192" s="372"/>
      <c r="P192" s="372"/>
      <c r="Q192" s="372"/>
      <c r="R192" s="372"/>
      <c r="S192" s="372"/>
      <c r="T192" s="372"/>
      <c r="U192" s="372"/>
      <c r="V192" s="372"/>
      <c r="W192" s="372"/>
      <c r="X192" s="372"/>
      <c r="Y192" s="372"/>
      <c r="Z192" s="372"/>
      <c r="AA192" s="372"/>
      <c r="AB192" s="372"/>
      <c r="AC192" s="372"/>
      <c r="AD192" s="372"/>
      <c r="AE192" s="372"/>
      <c r="AF192" s="372"/>
      <c r="AG192" s="372"/>
      <c r="AH192" s="372"/>
      <c r="AI192" s="372"/>
      <c r="AJ192" s="372"/>
      <c r="AK192" s="372"/>
      <c r="AL192" s="372"/>
      <c r="AM192" s="372"/>
      <c r="AN192" s="372"/>
      <c r="AO192" s="372"/>
      <c r="AP192" s="372"/>
      <c r="AQ192" s="372"/>
      <c r="AR192" s="372"/>
      <c r="AS192" s="372"/>
      <c r="AT192" s="372"/>
      <c r="AU192" s="372"/>
      <c r="AV192" s="372"/>
      <c r="AW192" s="372"/>
      <c r="AX192" s="372"/>
      <c r="AY192" s="372"/>
      <c r="AZ192" s="372"/>
      <c r="BA192" s="372"/>
      <c r="BB192" s="372"/>
      <c r="BC192" s="372"/>
      <c r="BD192" s="372"/>
      <c r="BE192" s="372"/>
      <c r="BF192" s="372"/>
      <c r="BG192" s="372"/>
      <c r="BH192" s="372"/>
      <c r="BI192" s="372"/>
      <c r="BJ192" s="372"/>
      <c r="BK192" s="372"/>
      <c r="BL192" s="372"/>
      <c r="BM192" s="372"/>
      <c r="BN192" s="372"/>
      <c r="BO192" s="372"/>
      <c r="BP192" s="372"/>
      <c r="BQ192" s="372"/>
      <c r="BR192" s="372"/>
      <c r="BS192" s="372"/>
      <c r="BT192" s="372"/>
      <c r="BU192" s="372"/>
      <c r="BV192" s="372"/>
      <c r="BW192" s="372"/>
      <c r="BX192" s="372"/>
      <c r="BY192" s="372"/>
      <c r="BZ192" s="372"/>
      <c r="CA192" s="372"/>
      <c r="CB192" s="372"/>
      <c r="CC192" s="372"/>
      <c r="CD192" s="372"/>
      <c r="CE192" s="372"/>
      <c r="CF192" s="372"/>
      <c r="CG192" s="372"/>
      <c r="CH192" s="372"/>
      <c r="CI192" s="372"/>
      <c r="CJ192" s="372"/>
      <c r="CK192" s="372"/>
      <c r="CL192" s="372"/>
      <c r="CM192" s="372"/>
      <c r="CN192" s="372"/>
      <c r="CO192" s="372"/>
      <c r="CP192" s="372"/>
      <c r="CQ192" s="372"/>
      <c r="CR192" s="372"/>
      <c r="CS192" s="372"/>
      <c r="CT192" s="372"/>
      <c r="CU192" s="372"/>
      <c r="CV192" s="372"/>
      <c r="CW192" s="372"/>
      <c r="CX192" s="372"/>
      <c r="CY192" s="372"/>
      <c r="CZ192" s="372"/>
      <c r="DA192" s="372"/>
      <c r="DB192" s="372"/>
      <c r="DC192" s="372"/>
      <c r="DD192" s="372"/>
      <c r="DE192" s="372"/>
      <c r="DF192" s="372"/>
      <c r="DG192" s="372"/>
      <c r="DH192" s="372"/>
      <c r="DI192" s="372"/>
      <c r="DJ192" s="372"/>
      <c r="DK192" s="372"/>
      <c r="DL192" s="372"/>
      <c r="DM192" s="372"/>
      <c r="DN192" s="372"/>
      <c r="DO192" s="372"/>
      <c r="DP192" s="372"/>
      <c r="DQ192" s="372"/>
      <c r="DR192" s="372"/>
      <c r="DS192" s="372"/>
      <c r="DT192" s="372"/>
      <c r="DU192" s="372"/>
      <c r="DV192" s="372"/>
      <c r="DW192" s="372"/>
      <c r="DX192" s="372"/>
      <c r="DY192" s="372"/>
      <c r="DZ192" s="372"/>
      <c r="EA192" s="372"/>
      <c r="EB192" s="372"/>
      <c r="EC192" s="372"/>
      <c r="ED192" s="372"/>
      <c r="EE192" s="372"/>
      <c r="EF192" s="372"/>
      <c r="EG192" s="372"/>
      <c r="EH192" s="372"/>
      <c r="EI192" s="372"/>
      <c r="EJ192" s="372"/>
      <c r="EK192" s="372"/>
      <c r="EL192" s="372"/>
      <c r="EM192" s="372"/>
      <c r="EN192" s="372"/>
      <c r="EO192" s="372"/>
    </row>
    <row r="193" spans="1:426">
      <c r="A193" s="335"/>
      <c r="B193" s="336"/>
      <c r="C193" s="337" t="s">
        <v>376</v>
      </c>
      <c r="D193" s="337"/>
      <c r="E193" s="337" t="s">
        <v>308</v>
      </c>
      <c r="F193" s="339"/>
    </row>
    <row r="194" spans="1:426">
      <c r="A194" s="335"/>
      <c r="B194" s="336"/>
      <c r="C194" s="337" t="s">
        <v>377</v>
      </c>
      <c r="D194" s="337"/>
      <c r="E194" s="337" t="s">
        <v>310</v>
      </c>
      <c r="F194" s="339"/>
    </row>
    <row r="195" spans="1:426">
      <c r="A195" s="359"/>
      <c r="B195" s="360"/>
      <c r="C195" s="337" t="s">
        <v>414</v>
      </c>
      <c r="D195" s="361"/>
      <c r="E195" s="361" t="s">
        <v>122</v>
      </c>
      <c r="F195" s="362"/>
    </row>
    <row r="196" spans="1:426">
      <c r="A196" s="335"/>
      <c r="B196" s="336"/>
      <c r="C196" s="337" t="s">
        <v>378</v>
      </c>
      <c r="D196" s="337"/>
      <c r="E196" s="337" t="s">
        <v>295</v>
      </c>
      <c r="F196" s="339"/>
    </row>
    <row r="197" spans="1:426">
      <c r="A197" s="335"/>
      <c r="B197" s="336"/>
      <c r="C197" s="337" t="s">
        <v>379</v>
      </c>
      <c r="D197" s="337"/>
      <c r="E197" s="337" t="s">
        <v>90</v>
      </c>
      <c r="F197" s="339"/>
    </row>
    <row r="198" spans="1:426" s="194" customFormat="1" ht="15">
      <c r="A198" s="340">
        <f>+A192+1</f>
        <v>39</v>
      </c>
      <c r="B198" s="353" t="s">
        <v>283</v>
      </c>
      <c r="C198" s="358" t="s">
        <v>290</v>
      </c>
      <c r="D198" s="363" t="s">
        <v>545</v>
      </c>
      <c r="E198" s="337" t="s">
        <v>27</v>
      </c>
      <c r="F198" s="343">
        <v>21</v>
      </c>
      <c r="G198" s="372"/>
      <c r="H198" s="372"/>
      <c r="I198" s="372"/>
      <c r="J198" s="372"/>
      <c r="K198" s="372"/>
      <c r="L198" s="372"/>
      <c r="M198" s="372"/>
      <c r="N198" s="372"/>
      <c r="O198" s="372"/>
      <c r="P198" s="372"/>
      <c r="Q198" s="372"/>
      <c r="R198" s="372"/>
      <c r="S198" s="372"/>
      <c r="T198" s="372"/>
      <c r="U198" s="372"/>
      <c r="V198" s="372"/>
      <c r="W198" s="372"/>
      <c r="X198" s="372"/>
      <c r="Y198" s="372"/>
      <c r="Z198" s="372"/>
      <c r="AA198" s="372"/>
      <c r="AB198" s="372"/>
      <c r="AC198" s="372"/>
      <c r="AD198" s="372"/>
      <c r="AE198" s="372"/>
      <c r="AF198" s="372"/>
      <c r="AG198" s="372"/>
      <c r="AH198" s="372"/>
      <c r="AI198" s="372"/>
      <c r="AJ198" s="372"/>
      <c r="AK198" s="372"/>
      <c r="AL198" s="372"/>
      <c r="AM198" s="372"/>
      <c r="AN198" s="372"/>
      <c r="AO198" s="372"/>
      <c r="AP198" s="372"/>
      <c r="AQ198" s="372"/>
      <c r="AR198" s="372"/>
      <c r="AS198" s="372"/>
      <c r="AT198" s="372"/>
      <c r="AU198" s="372"/>
      <c r="AV198" s="372"/>
      <c r="AW198" s="372"/>
      <c r="AX198" s="372"/>
      <c r="AY198" s="372"/>
      <c r="AZ198" s="372"/>
      <c r="BA198" s="372"/>
      <c r="BB198" s="372"/>
      <c r="BC198" s="372"/>
      <c r="BD198" s="372"/>
      <c r="BE198" s="372"/>
      <c r="BF198" s="372"/>
      <c r="BG198" s="372"/>
      <c r="BH198" s="372"/>
      <c r="BI198" s="372"/>
      <c r="BJ198" s="372"/>
      <c r="BK198" s="372"/>
      <c r="BL198" s="372"/>
      <c r="BM198" s="372"/>
      <c r="BN198" s="372"/>
      <c r="BO198" s="372"/>
      <c r="BP198" s="372"/>
      <c r="BQ198" s="372"/>
      <c r="BR198" s="372"/>
      <c r="BS198" s="372"/>
      <c r="BT198" s="372"/>
      <c r="BU198" s="372"/>
      <c r="BV198" s="372"/>
      <c r="BW198" s="372"/>
      <c r="BX198" s="372"/>
      <c r="BY198" s="372"/>
      <c r="BZ198" s="372"/>
      <c r="CA198" s="372"/>
      <c r="CB198" s="372"/>
      <c r="CC198" s="372"/>
      <c r="CD198" s="372"/>
      <c r="CE198" s="372"/>
      <c r="CF198" s="372"/>
      <c r="CG198" s="372"/>
      <c r="CH198" s="372"/>
      <c r="CI198" s="372"/>
      <c r="CJ198" s="372"/>
      <c r="CK198" s="372"/>
      <c r="CL198" s="372"/>
      <c r="CM198" s="372"/>
      <c r="CN198" s="372"/>
      <c r="CO198" s="372"/>
      <c r="CP198" s="372"/>
      <c r="CQ198" s="372"/>
      <c r="CR198" s="372"/>
      <c r="CS198" s="372"/>
      <c r="CT198" s="372"/>
      <c r="CU198" s="372"/>
      <c r="CV198" s="372"/>
      <c r="CW198" s="372"/>
      <c r="CX198" s="372"/>
      <c r="CY198" s="372"/>
      <c r="CZ198" s="372"/>
      <c r="DA198" s="372"/>
      <c r="DB198" s="372"/>
      <c r="DC198" s="372"/>
      <c r="DD198" s="372"/>
      <c r="DE198" s="372"/>
      <c r="DF198" s="372"/>
      <c r="DG198" s="372"/>
      <c r="DH198" s="372"/>
      <c r="DI198" s="372"/>
      <c r="DJ198" s="372"/>
      <c r="DK198" s="372"/>
      <c r="DL198" s="372"/>
      <c r="DM198" s="372"/>
      <c r="DN198" s="372"/>
      <c r="DO198" s="372"/>
      <c r="DP198" s="372"/>
      <c r="DQ198" s="372"/>
      <c r="DR198" s="372"/>
      <c r="DS198" s="372"/>
      <c r="DT198" s="372"/>
      <c r="DU198" s="372"/>
      <c r="DV198" s="372"/>
      <c r="DW198" s="372"/>
      <c r="DX198" s="372"/>
      <c r="DY198" s="372"/>
      <c r="DZ198" s="372"/>
      <c r="EA198" s="372"/>
      <c r="EB198" s="372"/>
      <c r="EC198" s="372"/>
      <c r="ED198" s="372"/>
      <c r="EE198" s="372"/>
      <c r="EF198" s="372"/>
      <c r="EG198" s="372"/>
      <c r="EH198" s="372"/>
      <c r="EI198" s="372"/>
      <c r="EJ198" s="372"/>
      <c r="EK198" s="372"/>
      <c r="EL198" s="372"/>
      <c r="EM198" s="372"/>
      <c r="EN198" s="372"/>
      <c r="EO198" s="372"/>
    </row>
    <row r="199" spans="1:426" s="194" customFormat="1" ht="15">
      <c r="A199" s="340"/>
      <c r="B199" s="353"/>
      <c r="C199" s="361" t="s">
        <v>380</v>
      </c>
      <c r="D199" s="342"/>
      <c r="E199" s="342" t="s">
        <v>308</v>
      </c>
      <c r="F199" s="343"/>
      <c r="G199" s="372"/>
      <c r="H199" s="372"/>
      <c r="I199" s="372"/>
      <c r="J199" s="372"/>
      <c r="K199" s="372"/>
      <c r="L199" s="372"/>
      <c r="M199" s="372"/>
      <c r="N199" s="372"/>
      <c r="O199" s="372"/>
      <c r="P199" s="372"/>
      <c r="Q199" s="372"/>
      <c r="R199" s="372"/>
      <c r="S199" s="372"/>
      <c r="T199" s="372"/>
      <c r="U199" s="372"/>
      <c r="V199" s="372"/>
      <c r="W199" s="372"/>
      <c r="X199" s="372"/>
      <c r="Y199" s="372"/>
      <c r="Z199" s="372"/>
      <c r="AA199" s="372"/>
      <c r="AB199" s="372"/>
      <c r="AC199" s="372"/>
      <c r="AD199" s="372"/>
      <c r="AE199" s="372"/>
      <c r="AF199" s="372"/>
      <c r="AG199" s="372"/>
      <c r="AH199" s="372"/>
      <c r="AI199" s="372"/>
      <c r="AJ199" s="372"/>
      <c r="AK199" s="372"/>
      <c r="AL199" s="372"/>
      <c r="AM199" s="372"/>
      <c r="AN199" s="372"/>
      <c r="AO199" s="372"/>
      <c r="AP199" s="372"/>
      <c r="AQ199" s="372"/>
      <c r="AR199" s="372"/>
      <c r="AS199" s="372"/>
      <c r="AT199" s="372"/>
      <c r="AU199" s="372"/>
      <c r="AV199" s="372"/>
      <c r="AW199" s="372"/>
      <c r="AX199" s="372"/>
      <c r="AY199" s="372"/>
      <c r="AZ199" s="372"/>
      <c r="BA199" s="372"/>
      <c r="BB199" s="372"/>
      <c r="BC199" s="372"/>
      <c r="BD199" s="372"/>
      <c r="BE199" s="372"/>
      <c r="BF199" s="372"/>
      <c r="BG199" s="372"/>
      <c r="BH199" s="372"/>
      <c r="BI199" s="372"/>
      <c r="BJ199" s="372"/>
      <c r="BK199" s="372"/>
      <c r="BL199" s="372"/>
      <c r="BM199" s="372"/>
      <c r="BN199" s="372"/>
      <c r="BO199" s="372"/>
      <c r="BP199" s="372"/>
      <c r="BQ199" s="372"/>
      <c r="BR199" s="372"/>
      <c r="BS199" s="372"/>
      <c r="BT199" s="372"/>
      <c r="BU199" s="372"/>
      <c r="BV199" s="372"/>
      <c r="BW199" s="372"/>
      <c r="BX199" s="372"/>
      <c r="BY199" s="372"/>
      <c r="BZ199" s="372"/>
      <c r="CA199" s="372"/>
      <c r="CB199" s="372"/>
      <c r="CC199" s="372"/>
      <c r="CD199" s="372"/>
      <c r="CE199" s="372"/>
      <c r="CF199" s="372"/>
      <c r="CG199" s="372"/>
      <c r="CH199" s="372"/>
      <c r="CI199" s="372"/>
      <c r="CJ199" s="372"/>
      <c r="CK199" s="372"/>
      <c r="CL199" s="372"/>
      <c r="CM199" s="372"/>
      <c r="CN199" s="372"/>
      <c r="CO199" s="372"/>
      <c r="CP199" s="372"/>
      <c r="CQ199" s="372"/>
      <c r="CR199" s="372"/>
      <c r="CS199" s="372"/>
      <c r="CT199" s="372"/>
      <c r="CU199" s="372"/>
      <c r="CV199" s="372"/>
      <c r="CW199" s="372"/>
      <c r="CX199" s="372"/>
      <c r="CY199" s="372"/>
      <c r="CZ199" s="372"/>
      <c r="DA199" s="372"/>
      <c r="DB199" s="372"/>
      <c r="DC199" s="372"/>
      <c r="DD199" s="372"/>
      <c r="DE199" s="372"/>
      <c r="DF199" s="372"/>
      <c r="DG199" s="372"/>
      <c r="DH199" s="372"/>
      <c r="DI199" s="372"/>
      <c r="DJ199" s="372"/>
      <c r="DK199" s="372"/>
      <c r="DL199" s="372"/>
      <c r="DM199" s="372"/>
      <c r="DN199" s="372"/>
      <c r="DO199" s="372"/>
      <c r="DP199" s="372"/>
      <c r="DQ199" s="372"/>
      <c r="DR199" s="372"/>
      <c r="DS199" s="372"/>
      <c r="DT199" s="372"/>
      <c r="DU199" s="372"/>
      <c r="DV199" s="372"/>
      <c r="DW199" s="372"/>
      <c r="DX199" s="372"/>
      <c r="DY199" s="372"/>
      <c r="DZ199" s="372"/>
      <c r="EA199" s="372"/>
      <c r="EB199" s="372"/>
      <c r="EC199" s="372"/>
      <c r="ED199" s="372"/>
      <c r="EE199" s="372"/>
      <c r="EF199" s="372"/>
      <c r="EG199" s="372"/>
      <c r="EH199" s="372"/>
      <c r="EI199" s="372"/>
      <c r="EJ199" s="372"/>
      <c r="EK199" s="372"/>
      <c r="EL199" s="372"/>
      <c r="EM199" s="372"/>
      <c r="EN199" s="372"/>
      <c r="EO199" s="372"/>
      <c r="EP199" s="372"/>
      <c r="EQ199" s="372"/>
      <c r="ER199" s="372"/>
      <c r="ES199" s="372"/>
      <c r="ET199" s="372"/>
      <c r="EU199" s="372"/>
      <c r="EV199" s="372"/>
      <c r="EW199" s="372"/>
      <c r="EX199" s="372"/>
      <c r="EY199" s="372"/>
      <c r="EZ199" s="372"/>
      <c r="FA199" s="372"/>
      <c r="FB199" s="372"/>
      <c r="FC199" s="372"/>
      <c r="FD199" s="372"/>
      <c r="FE199" s="372"/>
      <c r="FF199" s="372"/>
      <c r="FG199" s="372"/>
      <c r="FH199" s="372"/>
      <c r="FI199" s="372"/>
      <c r="FJ199" s="372"/>
      <c r="FK199" s="372"/>
      <c r="FL199" s="372"/>
      <c r="FM199" s="372"/>
      <c r="FN199" s="372"/>
      <c r="FO199" s="372"/>
      <c r="FP199" s="372"/>
      <c r="FQ199" s="372"/>
      <c r="FR199" s="372"/>
      <c r="FS199" s="372"/>
      <c r="FT199" s="372"/>
      <c r="FU199" s="372"/>
      <c r="FV199" s="372"/>
      <c r="FW199" s="372"/>
      <c r="FX199" s="372"/>
      <c r="FY199" s="372"/>
      <c r="FZ199" s="372"/>
      <c r="GA199" s="372"/>
      <c r="GB199" s="372"/>
      <c r="GC199" s="372"/>
      <c r="GD199" s="372"/>
      <c r="GE199" s="372"/>
      <c r="GF199" s="372"/>
      <c r="GG199" s="372"/>
      <c r="GH199" s="372"/>
      <c r="GI199" s="372"/>
      <c r="GJ199" s="372"/>
      <c r="GK199" s="372"/>
      <c r="GL199" s="372"/>
      <c r="GM199" s="372"/>
      <c r="GN199" s="372"/>
      <c r="GO199" s="372"/>
      <c r="GP199" s="372"/>
      <c r="GQ199" s="372"/>
      <c r="GR199" s="372"/>
      <c r="GS199" s="372"/>
      <c r="GT199" s="372"/>
      <c r="GU199" s="372"/>
      <c r="GV199" s="372"/>
      <c r="GW199" s="372"/>
      <c r="GX199" s="372"/>
      <c r="GY199" s="372"/>
      <c r="GZ199" s="372"/>
      <c r="HA199" s="372"/>
      <c r="HB199" s="372"/>
      <c r="HC199" s="372"/>
      <c r="HD199" s="372"/>
      <c r="HE199" s="372"/>
      <c r="HF199" s="372"/>
      <c r="HG199" s="372"/>
      <c r="HH199" s="372"/>
      <c r="HI199" s="372"/>
      <c r="HJ199" s="372"/>
      <c r="HK199" s="372"/>
      <c r="HL199" s="372"/>
      <c r="HM199" s="372"/>
      <c r="HN199" s="372"/>
      <c r="HO199" s="372"/>
      <c r="HP199" s="372"/>
      <c r="HQ199" s="372"/>
      <c r="HR199" s="372"/>
      <c r="HS199" s="372"/>
      <c r="HT199" s="372"/>
      <c r="HU199" s="372"/>
      <c r="HV199" s="372"/>
      <c r="HW199" s="372"/>
      <c r="HX199" s="372"/>
      <c r="HY199" s="372"/>
      <c r="HZ199" s="372"/>
      <c r="IA199" s="372"/>
      <c r="IB199" s="372"/>
      <c r="IC199" s="372"/>
      <c r="ID199" s="372"/>
      <c r="IE199" s="372"/>
      <c r="IF199" s="372"/>
      <c r="IG199" s="372"/>
      <c r="IH199" s="372"/>
      <c r="II199" s="372"/>
      <c r="IJ199" s="372"/>
      <c r="IK199" s="372"/>
      <c r="IL199" s="372"/>
      <c r="IM199" s="372"/>
      <c r="IN199" s="372"/>
      <c r="IO199" s="372"/>
      <c r="IP199" s="372"/>
      <c r="IQ199" s="372"/>
      <c r="IR199" s="372"/>
      <c r="IS199" s="372"/>
      <c r="IT199" s="372"/>
      <c r="IU199" s="372"/>
      <c r="IV199" s="372"/>
      <c r="IW199" s="372"/>
      <c r="IX199" s="372"/>
      <c r="IY199" s="372"/>
      <c r="IZ199" s="372"/>
      <c r="JA199" s="372"/>
      <c r="JB199" s="372"/>
      <c r="JC199" s="372"/>
      <c r="JD199" s="372"/>
      <c r="JE199" s="372"/>
      <c r="JF199" s="372"/>
      <c r="JG199" s="372"/>
      <c r="JH199" s="372"/>
      <c r="JI199" s="372"/>
      <c r="JJ199" s="372"/>
      <c r="JK199" s="372"/>
      <c r="JL199" s="372"/>
      <c r="JM199" s="372"/>
      <c r="JN199" s="372"/>
      <c r="JO199" s="372"/>
      <c r="JP199" s="372"/>
      <c r="JQ199" s="372"/>
      <c r="JR199" s="372"/>
      <c r="JS199" s="372"/>
      <c r="JT199" s="372"/>
      <c r="JU199" s="372"/>
      <c r="JV199" s="372"/>
      <c r="JW199" s="372"/>
      <c r="JX199" s="372"/>
      <c r="JY199" s="372"/>
      <c r="JZ199" s="372"/>
      <c r="KA199" s="372"/>
      <c r="KB199" s="372"/>
      <c r="KC199" s="372"/>
      <c r="KD199" s="372"/>
      <c r="KE199" s="372"/>
      <c r="KF199" s="372"/>
      <c r="KG199" s="372"/>
      <c r="KH199" s="372"/>
      <c r="KI199" s="372"/>
      <c r="KJ199" s="372"/>
      <c r="KK199" s="372"/>
      <c r="KL199" s="372"/>
      <c r="KM199" s="372"/>
      <c r="KN199" s="372"/>
      <c r="KO199" s="372"/>
      <c r="KP199" s="372"/>
      <c r="KQ199" s="372"/>
      <c r="KR199" s="372"/>
      <c r="KS199" s="372"/>
      <c r="KT199" s="372"/>
      <c r="KU199" s="372"/>
      <c r="KV199" s="372"/>
      <c r="KW199" s="372"/>
      <c r="KX199" s="372"/>
      <c r="KY199" s="372"/>
      <c r="KZ199" s="372"/>
      <c r="LA199" s="372"/>
      <c r="LB199" s="372"/>
      <c r="LC199" s="372"/>
      <c r="LD199" s="372"/>
      <c r="LE199" s="372"/>
      <c r="LF199" s="372"/>
      <c r="LG199" s="372"/>
      <c r="LH199" s="372"/>
      <c r="LI199" s="372"/>
      <c r="LJ199" s="372"/>
      <c r="LK199" s="372"/>
      <c r="LL199" s="372"/>
      <c r="LM199" s="372"/>
      <c r="LN199" s="372"/>
      <c r="LO199" s="372"/>
      <c r="LP199" s="372"/>
      <c r="LQ199" s="372"/>
      <c r="LR199" s="372"/>
      <c r="LS199" s="372"/>
      <c r="LT199" s="372"/>
      <c r="LU199" s="372"/>
      <c r="LV199" s="372"/>
      <c r="LW199" s="372"/>
      <c r="LX199" s="372"/>
      <c r="LY199" s="372"/>
      <c r="LZ199" s="372"/>
      <c r="MA199" s="372"/>
      <c r="MB199" s="372"/>
      <c r="MC199" s="372"/>
      <c r="MD199" s="372"/>
      <c r="ME199" s="372"/>
      <c r="MF199" s="372"/>
      <c r="MG199" s="372"/>
      <c r="MH199" s="372"/>
      <c r="MI199" s="372"/>
      <c r="MJ199" s="372"/>
      <c r="MK199" s="372"/>
      <c r="ML199" s="372"/>
      <c r="MM199" s="372"/>
      <c r="MN199" s="372"/>
      <c r="MO199" s="372"/>
      <c r="MP199" s="372"/>
      <c r="MQ199" s="372"/>
      <c r="MR199" s="372"/>
      <c r="MS199" s="372"/>
      <c r="MT199" s="372"/>
      <c r="MU199" s="372"/>
      <c r="MV199" s="372"/>
      <c r="MW199" s="372"/>
      <c r="MX199" s="372"/>
      <c r="MY199" s="372"/>
      <c r="MZ199" s="372"/>
      <c r="NA199" s="372"/>
      <c r="NB199" s="372"/>
      <c r="NC199" s="372"/>
      <c r="ND199" s="372"/>
      <c r="NE199" s="372"/>
      <c r="NF199" s="372"/>
      <c r="NG199" s="372"/>
      <c r="NH199" s="372"/>
      <c r="NI199" s="372"/>
      <c r="NJ199" s="372"/>
      <c r="NK199" s="372"/>
      <c r="NL199" s="372"/>
      <c r="NM199" s="372"/>
      <c r="NN199" s="372"/>
      <c r="NO199" s="372"/>
      <c r="NP199" s="372"/>
      <c r="NQ199" s="372"/>
      <c r="NR199" s="372"/>
      <c r="NS199" s="372"/>
      <c r="NT199" s="372"/>
      <c r="NU199" s="372"/>
      <c r="NV199" s="372"/>
      <c r="NW199" s="372"/>
      <c r="NX199" s="372"/>
      <c r="NY199" s="372"/>
      <c r="NZ199" s="372"/>
      <c r="OA199" s="372"/>
      <c r="OB199" s="372"/>
      <c r="OC199" s="372"/>
      <c r="OD199" s="372"/>
      <c r="OE199" s="372"/>
      <c r="OF199" s="372"/>
      <c r="OG199" s="372"/>
      <c r="OH199" s="372"/>
      <c r="OI199" s="372"/>
      <c r="OJ199" s="372"/>
      <c r="OK199" s="372"/>
      <c r="OL199" s="372"/>
      <c r="OM199" s="372"/>
      <c r="ON199" s="372"/>
      <c r="OO199" s="372"/>
      <c r="OP199" s="372"/>
      <c r="OQ199" s="372"/>
      <c r="OR199" s="372"/>
      <c r="OS199" s="372"/>
      <c r="OT199" s="372"/>
      <c r="OU199" s="372"/>
      <c r="OV199" s="372"/>
      <c r="OW199" s="372"/>
      <c r="OX199" s="372"/>
      <c r="OY199" s="372"/>
      <c r="OZ199" s="372"/>
      <c r="PA199" s="372"/>
      <c r="PB199" s="372"/>
      <c r="PC199" s="372"/>
      <c r="PD199" s="372"/>
      <c r="PE199" s="372"/>
      <c r="PF199" s="372"/>
      <c r="PG199" s="372"/>
      <c r="PH199" s="372"/>
      <c r="PI199" s="372"/>
      <c r="PJ199" s="372"/>
    </row>
    <row r="200" spans="1:426" s="194" customFormat="1" ht="15">
      <c r="A200" s="340"/>
      <c r="B200" s="353"/>
      <c r="C200" s="361" t="s">
        <v>381</v>
      </c>
      <c r="D200" s="342"/>
      <c r="E200" s="337" t="s">
        <v>310</v>
      </c>
      <c r="F200" s="343"/>
      <c r="G200" s="372"/>
      <c r="H200" s="372"/>
      <c r="I200" s="372"/>
      <c r="J200" s="372"/>
      <c r="K200" s="372"/>
      <c r="L200" s="372"/>
      <c r="M200" s="372"/>
      <c r="N200" s="372"/>
      <c r="O200" s="372"/>
      <c r="P200" s="372"/>
      <c r="Q200" s="372"/>
      <c r="R200" s="372"/>
      <c r="S200" s="372"/>
      <c r="T200" s="372"/>
      <c r="U200" s="372"/>
      <c r="V200" s="372"/>
      <c r="W200" s="372"/>
      <c r="X200" s="372"/>
      <c r="Y200" s="372"/>
      <c r="Z200" s="372"/>
      <c r="AA200" s="372"/>
      <c r="AB200" s="372"/>
      <c r="AC200" s="372"/>
      <c r="AD200" s="372"/>
      <c r="AE200" s="372"/>
      <c r="AF200" s="372"/>
      <c r="AG200" s="372"/>
      <c r="AH200" s="372"/>
      <c r="AI200" s="372"/>
      <c r="AJ200" s="372"/>
      <c r="AK200" s="372"/>
      <c r="AL200" s="372"/>
      <c r="AM200" s="372"/>
      <c r="AN200" s="372"/>
      <c r="AO200" s="372"/>
      <c r="AP200" s="372"/>
      <c r="AQ200" s="372"/>
      <c r="AR200" s="372"/>
      <c r="AS200" s="372"/>
      <c r="AT200" s="372"/>
      <c r="AU200" s="372"/>
      <c r="AV200" s="372"/>
      <c r="AW200" s="372"/>
      <c r="AX200" s="372"/>
      <c r="AY200" s="372"/>
      <c r="AZ200" s="372"/>
      <c r="BA200" s="372"/>
      <c r="BB200" s="372"/>
      <c r="BC200" s="372"/>
      <c r="BD200" s="372"/>
      <c r="BE200" s="372"/>
      <c r="BF200" s="372"/>
      <c r="BG200" s="372"/>
      <c r="BH200" s="372"/>
      <c r="BI200" s="372"/>
      <c r="BJ200" s="372"/>
      <c r="BK200" s="372"/>
      <c r="BL200" s="372"/>
      <c r="BM200" s="372"/>
      <c r="BN200" s="372"/>
      <c r="BO200" s="372"/>
      <c r="BP200" s="372"/>
      <c r="BQ200" s="372"/>
      <c r="BR200" s="372"/>
      <c r="BS200" s="372"/>
      <c r="BT200" s="372"/>
      <c r="BU200" s="372"/>
      <c r="BV200" s="372"/>
      <c r="BW200" s="372"/>
      <c r="BX200" s="372"/>
      <c r="BY200" s="372"/>
      <c r="BZ200" s="372"/>
      <c r="CA200" s="372"/>
      <c r="CB200" s="372"/>
      <c r="CC200" s="372"/>
      <c r="CD200" s="372"/>
      <c r="CE200" s="372"/>
      <c r="CF200" s="372"/>
      <c r="CG200" s="372"/>
      <c r="CH200" s="372"/>
      <c r="CI200" s="372"/>
      <c r="CJ200" s="372"/>
      <c r="CK200" s="372"/>
      <c r="CL200" s="372"/>
      <c r="CM200" s="372"/>
      <c r="CN200" s="372"/>
      <c r="CO200" s="372"/>
      <c r="CP200" s="372"/>
      <c r="CQ200" s="372"/>
      <c r="CR200" s="372"/>
      <c r="CS200" s="372"/>
      <c r="CT200" s="372"/>
      <c r="CU200" s="372"/>
      <c r="CV200" s="372"/>
      <c r="CW200" s="372"/>
      <c r="CX200" s="372"/>
      <c r="CY200" s="372"/>
      <c r="CZ200" s="372"/>
      <c r="DA200" s="372"/>
      <c r="DB200" s="372"/>
      <c r="DC200" s="372"/>
      <c r="DD200" s="372"/>
      <c r="DE200" s="372"/>
      <c r="DF200" s="372"/>
      <c r="DG200" s="372"/>
      <c r="DH200" s="372"/>
      <c r="DI200" s="372"/>
      <c r="DJ200" s="372"/>
      <c r="DK200" s="372"/>
      <c r="DL200" s="372"/>
      <c r="DM200" s="372"/>
      <c r="DN200" s="372"/>
      <c r="DO200" s="372"/>
      <c r="DP200" s="372"/>
      <c r="DQ200" s="372"/>
      <c r="DR200" s="372"/>
      <c r="DS200" s="372"/>
      <c r="DT200" s="372"/>
      <c r="DU200" s="372"/>
      <c r="DV200" s="372"/>
      <c r="DW200" s="372"/>
      <c r="DX200" s="372"/>
      <c r="DY200" s="372"/>
      <c r="DZ200" s="372"/>
      <c r="EA200" s="372"/>
      <c r="EB200" s="372"/>
      <c r="EC200" s="372"/>
      <c r="ED200" s="372"/>
      <c r="EE200" s="372"/>
      <c r="EF200" s="372"/>
      <c r="EG200" s="372"/>
      <c r="EH200" s="372"/>
      <c r="EI200" s="372"/>
      <c r="EJ200" s="372"/>
      <c r="EK200" s="372"/>
      <c r="EL200" s="372"/>
      <c r="EM200" s="372"/>
      <c r="EN200" s="372"/>
      <c r="EO200" s="372"/>
      <c r="EP200" s="372"/>
      <c r="EQ200" s="372"/>
      <c r="ER200" s="372"/>
      <c r="ES200" s="372"/>
      <c r="ET200" s="372"/>
      <c r="EU200" s="372"/>
      <c r="EV200" s="372"/>
      <c r="EW200" s="372"/>
      <c r="EX200" s="372"/>
      <c r="EY200" s="372"/>
      <c r="EZ200" s="372"/>
      <c r="FA200" s="372"/>
      <c r="FB200" s="372"/>
      <c r="FC200" s="372"/>
      <c r="FD200" s="372"/>
      <c r="FE200" s="372"/>
      <c r="FF200" s="372"/>
      <c r="FG200" s="372"/>
      <c r="FH200" s="372"/>
      <c r="FI200" s="372"/>
      <c r="FJ200" s="372"/>
      <c r="FK200" s="372"/>
      <c r="FL200" s="372"/>
      <c r="FM200" s="372"/>
      <c r="FN200" s="372"/>
      <c r="FO200" s="372"/>
      <c r="FP200" s="372"/>
      <c r="FQ200" s="372"/>
      <c r="FR200" s="372"/>
      <c r="FS200" s="372"/>
      <c r="FT200" s="372"/>
      <c r="FU200" s="372"/>
      <c r="FV200" s="372"/>
      <c r="FW200" s="372"/>
      <c r="FX200" s="372"/>
      <c r="FY200" s="372"/>
      <c r="FZ200" s="372"/>
      <c r="GA200" s="372"/>
      <c r="GB200" s="372"/>
      <c r="GC200" s="372"/>
      <c r="GD200" s="372"/>
      <c r="GE200" s="372"/>
      <c r="GF200" s="372"/>
      <c r="GG200" s="372"/>
      <c r="GH200" s="372"/>
      <c r="GI200" s="372"/>
      <c r="GJ200" s="372"/>
      <c r="GK200" s="372"/>
      <c r="GL200" s="372"/>
      <c r="GM200" s="372"/>
      <c r="GN200" s="372"/>
      <c r="GO200" s="372"/>
      <c r="GP200" s="372"/>
      <c r="GQ200" s="372"/>
      <c r="GR200" s="372"/>
      <c r="GS200" s="372"/>
      <c r="GT200" s="372"/>
      <c r="GU200" s="372"/>
      <c r="GV200" s="372"/>
      <c r="GW200" s="372"/>
      <c r="GX200" s="372"/>
      <c r="GY200" s="372"/>
      <c r="GZ200" s="372"/>
      <c r="HA200" s="372"/>
      <c r="HB200" s="372"/>
      <c r="HC200" s="372"/>
      <c r="HD200" s="372"/>
      <c r="HE200" s="372"/>
      <c r="HF200" s="372"/>
      <c r="HG200" s="372"/>
      <c r="HH200" s="372"/>
      <c r="HI200" s="372"/>
      <c r="HJ200" s="372"/>
      <c r="HK200" s="372"/>
      <c r="HL200" s="372"/>
      <c r="HM200" s="372"/>
      <c r="HN200" s="372"/>
      <c r="HO200" s="372"/>
      <c r="HP200" s="372"/>
      <c r="HQ200" s="372"/>
      <c r="HR200" s="372"/>
      <c r="HS200" s="372"/>
      <c r="HT200" s="372"/>
      <c r="HU200" s="372"/>
      <c r="HV200" s="372"/>
      <c r="HW200" s="372"/>
      <c r="HX200" s="372"/>
      <c r="HY200" s="372"/>
      <c r="HZ200" s="372"/>
      <c r="IA200" s="372"/>
      <c r="IB200" s="372"/>
      <c r="IC200" s="372"/>
      <c r="ID200" s="372"/>
      <c r="IE200" s="372"/>
      <c r="IF200" s="372"/>
      <c r="IG200" s="372"/>
      <c r="IH200" s="372"/>
      <c r="II200" s="372"/>
      <c r="IJ200" s="372"/>
      <c r="IK200" s="372"/>
      <c r="IL200" s="372"/>
      <c r="IM200" s="372"/>
      <c r="IN200" s="372"/>
      <c r="IO200" s="372"/>
      <c r="IP200" s="372"/>
      <c r="IQ200" s="372"/>
      <c r="IR200" s="372"/>
      <c r="IS200" s="372"/>
      <c r="IT200" s="372"/>
      <c r="IU200" s="372"/>
      <c r="IV200" s="372"/>
      <c r="IW200" s="372"/>
      <c r="IX200" s="372"/>
      <c r="IY200" s="372"/>
      <c r="IZ200" s="372"/>
      <c r="JA200" s="372"/>
      <c r="JB200" s="372"/>
      <c r="JC200" s="372"/>
      <c r="JD200" s="372"/>
      <c r="JE200" s="372"/>
      <c r="JF200" s="372"/>
      <c r="JG200" s="372"/>
      <c r="JH200" s="372"/>
      <c r="JI200" s="372"/>
      <c r="JJ200" s="372"/>
      <c r="JK200" s="372"/>
      <c r="JL200" s="372"/>
      <c r="JM200" s="372"/>
      <c r="JN200" s="372"/>
      <c r="JO200" s="372"/>
      <c r="JP200" s="372"/>
      <c r="JQ200" s="372"/>
      <c r="JR200" s="372"/>
      <c r="JS200" s="372"/>
      <c r="JT200" s="372"/>
      <c r="JU200" s="372"/>
      <c r="JV200" s="372"/>
      <c r="JW200" s="372"/>
      <c r="JX200" s="372"/>
      <c r="JY200" s="372"/>
      <c r="JZ200" s="372"/>
      <c r="KA200" s="372"/>
      <c r="KB200" s="372"/>
      <c r="KC200" s="372"/>
      <c r="KD200" s="372"/>
      <c r="KE200" s="372"/>
      <c r="KF200" s="372"/>
      <c r="KG200" s="372"/>
      <c r="KH200" s="372"/>
      <c r="KI200" s="372"/>
      <c r="KJ200" s="372"/>
      <c r="KK200" s="372"/>
      <c r="KL200" s="372"/>
      <c r="KM200" s="372"/>
      <c r="KN200" s="372"/>
      <c r="KO200" s="372"/>
      <c r="KP200" s="372"/>
      <c r="KQ200" s="372"/>
      <c r="KR200" s="372"/>
      <c r="KS200" s="372"/>
      <c r="KT200" s="372"/>
      <c r="KU200" s="372"/>
      <c r="KV200" s="372"/>
      <c r="KW200" s="372"/>
      <c r="KX200" s="372"/>
      <c r="KY200" s="372"/>
      <c r="KZ200" s="372"/>
      <c r="LA200" s="372"/>
      <c r="LB200" s="372"/>
      <c r="LC200" s="372"/>
      <c r="LD200" s="372"/>
      <c r="LE200" s="372"/>
      <c r="LF200" s="372"/>
      <c r="LG200" s="372"/>
      <c r="LH200" s="372"/>
      <c r="LI200" s="372"/>
      <c r="LJ200" s="372"/>
      <c r="LK200" s="372"/>
      <c r="LL200" s="372"/>
      <c r="LM200" s="372"/>
      <c r="LN200" s="372"/>
      <c r="LO200" s="372"/>
      <c r="LP200" s="372"/>
      <c r="LQ200" s="372"/>
      <c r="LR200" s="372"/>
      <c r="LS200" s="372"/>
      <c r="LT200" s="372"/>
      <c r="LU200" s="372"/>
      <c r="LV200" s="372"/>
      <c r="LW200" s="372"/>
      <c r="LX200" s="372"/>
      <c r="LY200" s="372"/>
      <c r="LZ200" s="372"/>
      <c r="MA200" s="372"/>
      <c r="MB200" s="372"/>
      <c r="MC200" s="372"/>
      <c r="MD200" s="372"/>
      <c r="ME200" s="372"/>
      <c r="MF200" s="372"/>
      <c r="MG200" s="372"/>
      <c r="MH200" s="372"/>
      <c r="MI200" s="372"/>
      <c r="MJ200" s="372"/>
      <c r="MK200" s="372"/>
      <c r="ML200" s="372"/>
      <c r="MM200" s="372"/>
      <c r="MN200" s="372"/>
      <c r="MO200" s="372"/>
      <c r="MP200" s="372"/>
      <c r="MQ200" s="372"/>
      <c r="MR200" s="372"/>
      <c r="MS200" s="372"/>
      <c r="MT200" s="372"/>
      <c r="MU200" s="372"/>
      <c r="MV200" s="372"/>
      <c r="MW200" s="372"/>
      <c r="MX200" s="372"/>
      <c r="MY200" s="372"/>
      <c r="MZ200" s="372"/>
      <c r="NA200" s="372"/>
      <c r="NB200" s="372"/>
      <c r="NC200" s="372"/>
      <c r="ND200" s="372"/>
      <c r="NE200" s="372"/>
      <c r="NF200" s="372"/>
      <c r="NG200" s="372"/>
      <c r="NH200" s="372"/>
      <c r="NI200" s="372"/>
      <c r="NJ200" s="372"/>
      <c r="NK200" s="372"/>
      <c r="NL200" s="372"/>
      <c r="NM200" s="372"/>
      <c r="NN200" s="372"/>
      <c r="NO200" s="372"/>
      <c r="NP200" s="372"/>
      <c r="NQ200" s="372"/>
      <c r="NR200" s="372"/>
      <c r="NS200" s="372"/>
      <c r="NT200" s="372"/>
      <c r="NU200" s="372"/>
      <c r="NV200" s="372"/>
      <c r="NW200" s="372"/>
      <c r="NX200" s="372"/>
      <c r="NY200" s="372"/>
      <c r="NZ200" s="372"/>
      <c r="OA200" s="372"/>
      <c r="OB200" s="372"/>
      <c r="OC200" s="372"/>
      <c r="OD200" s="372"/>
      <c r="OE200" s="372"/>
      <c r="OF200" s="372"/>
      <c r="OG200" s="372"/>
      <c r="OH200" s="372"/>
      <c r="OI200" s="372"/>
      <c r="OJ200" s="372"/>
      <c r="OK200" s="372"/>
      <c r="OL200" s="372"/>
      <c r="OM200" s="372"/>
      <c r="ON200" s="372"/>
      <c r="OO200" s="372"/>
      <c r="OP200" s="372"/>
      <c r="OQ200" s="372"/>
      <c r="OR200" s="372"/>
      <c r="OS200" s="372"/>
      <c r="OT200" s="372"/>
      <c r="OU200" s="372"/>
      <c r="OV200" s="372"/>
      <c r="OW200" s="372"/>
      <c r="OX200" s="372"/>
      <c r="OY200" s="372"/>
      <c r="OZ200" s="372"/>
      <c r="PA200" s="372"/>
      <c r="PB200" s="372"/>
      <c r="PC200" s="372"/>
      <c r="PD200" s="372"/>
      <c r="PE200" s="372"/>
      <c r="PF200" s="372"/>
      <c r="PG200" s="372"/>
      <c r="PH200" s="372"/>
      <c r="PI200" s="372"/>
      <c r="PJ200" s="372"/>
    </row>
    <row r="201" spans="1:426">
      <c r="A201" s="359"/>
      <c r="B201" s="360"/>
      <c r="C201" s="361" t="s">
        <v>415</v>
      </c>
      <c r="D201" s="361"/>
      <c r="E201" s="361" t="s">
        <v>122</v>
      </c>
      <c r="F201" s="362"/>
    </row>
    <row r="202" spans="1:426" s="194" customFormat="1" ht="15">
      <c r="A202" s="340"/>
      <c r="B202" s="353"/>
      <c r="C202" s="361" t="s">
        <v>382</v>
      </c>
      <c r="D202" s="342"/>
      <c r="E202" s="337" t="s">
        <v>295</v>
      </c>
      <c r="F202" s="343"/>
      <c r="G202" s="372"/>
      <c r="H202" s="372"/>
      <c r="I202" s="372"/>
      <c r="J202" s="372"/>
      <c r="K202" s="372"/>
      <c r="L202" s="372"/>
      <c r="M202" s="372"/>
      <c r="N202" s="372"/>
      <c r="O202" s="372"/>
      <c r="P202" s="372"/>
      <c r="Q202" s="372"/>
      <c r="R202" s="372"/>
      <c r="S202" s="372"/>
      <c r="T202" s="372"/>
      <c r="U202" s="372"/>
      <c r="V202" s="372"/>
      <c r="W202" s="372"/>
      <c r="X202" s="372"/>
      <c r="Y202" s="372"/>
      <c r="Z202" s="372"/>
      <c r="AA202" s="372"/>
      <c r="AB202" s="372"/>
      <c r="AC202" s="372"/>
      <c r="AD202" s="372"/>
      <c r="AE202" s="372"/>
      <c r="AF202" s="372"/>
      <c r="AG202" s="372"/>
      <c r="AH202" s="372"/>
      <c r="AI202" s="372"/>
      <c r="AJ202" s="372"/>
      <c r="AK202" s="372"/>
      <c r="AL202" s="372"/>
      <c r="AM202" s="372"/>
      <c r="AN202" s="372"/>
      <c r="AO202" s="372"/>
      <c r="AP202" s="372"/>
      <c r="AQ202" s="372"/>
      <c r="AR202" s="372"/>
      <c r="AS202" s="372"/>
      <c r="AT202" s="372"/>
      <c r="AU202" s="372"/>
      <c r="AV202" s="372"/>
      <c r="AW202" s="372"/>
      <c r="AX202" s="372"/>
      <c r="AY202" s="372"/>
      <c r="AZ202" s="372"/>
      <c r="BA202" s="372"/>
      <c r="BB202" s="372"/>
      <c r="BC202" s="372"/>
      <c r="BD202" s="372"/>
      <c r="BE202" s="372"/>
      <c r="BF202" s="372"/>
      <c r="BG202" s="372"/>
      <c r="BH202" s="372"/>
      <c r="BI202" s="372"/>
      <c r="BJ202" s="372"/>
      <c r="BK202" s="372"/>
      <c r="BL202" s="372"/>
      <c r="BM202" s="372"/>
      <c r="BN202" s="372"/>
      <c r="BO202" s="372"/>
      <c r="BP202" s="372"/>
      <c r="BQ202" s="372"/>
      <c r="BR202" s="372"/>
      <c r="BS202" s="372"/>
      <c r="BT202" s="372"/>
      <c r="BU202" s="372"/>
      <c r="BV202" s="372"/>
      <c r="BW202" s="372"/>
      <c r="BX202" s="372"/>
      <c r="BY202" s="372"/>
      <c r="BZ202" s="372"/>
      <c r="CA202" s="372"/>
      <c r="CB202" s="372"/>
      <c r="CC202" s="372"/>
      <c r="CD202" s="372"/>
      <c r="CE202" s="372"/>
      <c r="CF202" s="372"/>
      <c r="CG202" s="372"/>
      <c r="CH202" s="372"/>
      <c r="CI202" s="372"/>
      <c r="CJ202" s="372"/>
      <c r="CK202" s="372"/>
      <c r="CL202" s="372"/>
      <c r="CM202" s="372"/>
      <c r="CN202" s="372"/>
      <c r="CO202" s="372"/>
      <c r="CP202" s="372"/>
      <c r="CQ202" s="372"/>
      <c r="CR202" s="372"/>
      <c r="CS202" s="372"/>
      <c r="CT202" s="372"/>
      <c r="CU202" s="372"/>
      <c r="CV202" s="372"/>
      <c r="CW202" s="372"/>
      <c r="CX202" s="372"/>
      <c r="CY202" s="372"/>
      <c r="CZ202" s="372"/>
      <c r="DA202" s="372"/>
      <c r="DB202" s="372"/>
      <c r="DC202" s="372"/>
      <c r="DD202" s="372"/>
      <c r="DE202" s="372"/>
      <c r="DF202" s="372"/>
      <c r="DG202" s="372"/>
      <c r="DH202" s="372"/>
      <c r="DI202" s="372"/>
      <c r="DJ202" s="372"/>
      <c r="DK202" s="372"/>
      <c r="DL202" s="372"/>
      <c r="DM202" s="372"/>
      <c r="DN202" s="372"/>
      <c r="DO202" s="372"/>
      <c r="DP202" s="372"/>
      <c r="DQ202" s="372"/>
      <c r="DR202" s="372"/>
      <c r="DS202" s="372"/>
      <c r="DT202" s="372"/>
      <c r="DU202" s="372"/>
      <c r="DV202" s="372"/>
      <c r="DW202" s="372"/>
      <c r="DX202" s="372"/>
      <c r="DY202" s="372"/>
      <c r="DZ202" s="372"/>
      <c r="EA202" s="372"/>
      <c r="EB202" s="372"/>
      <c r="EC202" s="372"/>
      <c r="ED202" s="372"/>
      <c r="EE202" s="372"/>
      <c r="EF202" s="372"/>
      <c r="EG202" s="372"/>
      <c r="EH202" s="372"/>
      <c r="EI202" s="372"/>
      <c r="EJ202" s="372"/>
      <c r="EK202" s="372"/>
      <c r="EL202" s="372"/>
      <c r="EM202" s="372"/>
      <c r="EN202" s="372"/>
      <c r="EO202" s="372"/>
      <c r="EP202" s="372"/>
      <c r="EQ202" s="372"/>
      <c r="ER202" s="372"/>
      <c r="ES202" s="372"/>
      <c r="ET202" s="372"/>
      <c r="EU202" s="372"/>
      <c r="EV202" s="372"/>
      <c r="EW202" s="372"/>
      <c r="EX202" s="372"/>
      <c r="EY202" s="372"/>
      <c r="EZ202" s="372"/>
      <c r="FA202" s="372"/>
      <c r="FB202" s="372"/>
      <c r="FC202" s="372"/>
      <c r="FD202" s="372"/>
      <c r="FE202" s="372"/>
      <c r="FF202" s="372"/>
      <c r="FG202" s="372"/>
      <c r="FH202" s="372"/>
      <c r="FI202" s="372"/>
      <c r="FJ202" s="372"/>
      <c r="FK202" s="372"/>
      <c r="FL202" s="372"/>
      <c r="FM202" s="372"/>
      <c r="FN202" s="372"/>
      <c r="FO202" s="372"/>
      <c r="FP202" s="372"/>
      <c r="FQ202" s="372"/>
      <c r="FR202" s="372"/>
      <c r="FS202" s="372"/>
      <c r="FT202" s="372"/>
      <c r="FU202" s="372"/>
      <c r="FV202" s="372"/>
      <c r="FW202" s="372"/>
      <c r="FX202" s="372"/>
      <c r="FY202" s="372"/>
      <c r="FZ202" s="372"/>
      <c r="GA202" s="372"/>
      <c r="GB202" s="372"/>
      <c r="GC202" s="372"/>
      <c r="GD202" s="372"/>
      <c r="GE202" s="372"/>
      <c r="GF202" s="372"/>
      <c r="GG202" s="372"/>
      <c r="GH202" s="372"/>
      <c r="GI202" s="372"/>
      <c r="GJ202" s="372"/>
      <c r="GK202" s="372"/>
      <c r="GL202" s="372"/>
      <c r="GM202" s="372"/>
      <c r="GN202" s="372"/>
      <c r="GO202" s="372"/>
      <c r="GP202" s="372"/>
      <c r="GQ202" s="372"/>
      <c r="GR202" s="372"/>
      <c r="GS202" s="372"/>
      <c r="GT202" s="372"/>
      <c r="GU202" s="372"/>
      <c r="GV202" s="372"/>
      <c r="GW202" s="372"/>
      <c r="GX202" s="372"/>
      <c r="GY202" s="372"/>
      <c r="GZ202" s="372"/>
      <c r="HA202" s="372"/>
      <c r="HB202" s="372"/>
      <c r="HC202" s="372"/>
      <c r="HD202" s="372"/>
      <c r="HE202" s="372"/>
      <c r="HF202" s="372"/>
      <c r="HG202" s="372"/>
      <c r="HH202" s="372"/>
      <c r="HI202" s="372"/>
      <c r="HJ202" s="372"/>
      <c r="HK202" s="372"/>
      <c r="HL202" s="372"/>
      <c r="HM202" s="372"/>
      <c r="HN202" s="372"/>
      <c r="HO202" s="372"/>
      <c r="HP202" s="372"/>
      <c r="HQ202" s="372"/>
      <c r="HR202" s="372"/>
      <c r="HS202" s="372"/>
      <c r="HT202" s="372"/>
      <c r="HU202" s="372"/>
      <c r="HV202" s="372"/>
      <c r="HW202" s="372"/>
      <c r="HX202" s="372"/>
      <c r="HY202" s="372"/>
      <c r="HZ202" s="372"/>
      <c r="IA202" s="372"/>
      <c r="IB202" s="372"/>
      <c r="IC202" s="372"/>
      <c r="ID202" s="372"/>
      <c r="IE202" s="372"/>
      <c r="IF202" s="372"/>
      <c r="IG202" s="372"/>
      <c r="IH202" s="372"/>
      <c r="II202" s="372"/>
      <c r="IJ202" s="372"/>
      <c r="IK202" s="372"/>
      <c r="IL202" s="372"/>
      <c r="IM202" s="372"/>
      <c r="IN202" s="372"/>
      <c r="IO202" s="372"/>
      <c r="IP202" s="372"/>
      <c r="IQ202" s="372"/>
      <c r="IR202" s="372"/>
      <c r="IS202" s="372"/>
      <c r="IT202" s="372"/>
      <c r="IU202" s="372"/>
      <c r="IV202" s="372"/>
      <c r="IW202" s="372"/>
      <c r="IX202" s="372"/>
      <c r="IY202" s="372"/>
      <c r="IZ202" s="372"/>
      <c r="JA202" s="372"/>
      <c r="JB202" s="372"/>
      <c r="JC202" s="372"/>
      <c r="JD202" s="372"/>
      <c r="JE202" s="372"/>
      <c r="JF202" s="372"/>
      <c r="JG202" s="372"/>
      <c r="JH202" s="372"/>
      <c r="JI202" s="372"/>
      <c r="JJ202" s="372"/>
      <c r="JK202" s="372"/>
      <c r="JL202" s="372"/>
      <c r="JM202" s="372"/>
      <c r="JN202" s="372"/>
      <c r="JO202" s="372"/>
      <c r="JP202" s="372"/>
      <c r="JQ202" s="372"/>
      <c r="JR202" s="372"/>
      <c r="JS202" s="372"/>
      <c r="JT202" s="372"/>
      <c r="JU202" s="372"/>
      <c r="JV202" s="372"/>
      <c r="JW202" s="372"/>
      <c r="JX202" s="372"/>
      <c r="JY202" s="372"/>
      <c r="JZ202" s="372"/>
      <c r="KA202" s="372"/>
      <c r="KB202" s="372"/>
      <c r="KC202" s="372"/>
      <c r="KD202" s="372"/>
      <c r="KE202" s="372"/>
      <c r="KF202" s="372"/>
      <c r="KG202" s="372"/>
      <c r="KH202" s="372"/>
      <c r="KI202" s="372"/>
      <c r="KJ202" s="372"/>
      <c r="KK202" s="372"/>
      <c r="KL202" s="372"/>
      <c r="KM202" s="372"/>
      <c r="KN202" s="372"/>
      <c r="KO202" s="372"/>
      <c r="KP202" s="372"/>
      <c r="KQ202" s="372"/>
      <c r="KR202" s="372"/>
      <c r="KS202" s="372"/>
      <c r="KT202" s="372"/>
      <c r="KU202" s="372"/>
      <c r="KV202" s="372"/>
      <c r="KW202" s="372"/>
      <c r="KX202" s="372"/>
      <c r="KY202" s="372"/>
      <c r="KZ202" s="372"/>
      <c r="LA202" s="372"/>
      <c r="LB202" s="372"/>
      <c r="LC202" s="372"/>
      <c r="LD202" s="372"/>
      <c r="LE202" s="372"/>
      <c r="LF202" s="372"/>
      <c r="LG202" s="372"/>
      <c r="LH202" s="372"/>
      <c r="LI202" s="372"/>
      <c r="LJ202" s="372"/>
      <c r="LK202" s="372"/>
      <c r="LL202" s="372"/>
      <c r="LM202" s="372"/>
      <c r="LN202" s="372"/>
      <c r="LO202" s="372"/>
      <c r="LP202" s="372"/>
      <c r="LQ202" s="372"/>
      <c r="LR202" s="372"/>
      <c r="LS202" s="372"/>
      <c r="LT202" s="372"/>
      <c r="LU202" s="372"/>
      <c r="LV202" s="372"/>
      <c r="LW202" s="372"/>
      <c r="LX202" s="372"/>
      <c r="LY202" s="372"/>
      <c r="LZ202" s="372"/>
      <c r="MA202" s="372"/>
      <c r="MB202" s="372"/>
      <c r="MC202" s="372"/>
      <c r="MD202" s="372"/>
      <c r="ME202" s="372"/>
      <c r="MF202" s="372"/>
      <c r="MG202" s="372"/>
      <c r="MH202" s="372"/>
      <c r="MI202" s="372"/>
      <c r="MJ202" s="372"/>
      <c r="MK202" s="372"/>
      <c r="ML202" s="372"/>
      <c r="MM202" s="372"/>
      <c r="MN202" s="372"/>
      <c r="MO202" s="372"/>
      <c r="MP202" s="372"/>
      <c r="MQ202" s="372"/>
      <c r="MR202" s="372"/>
      <c r="MS202" s="372"/>
      <c r="MT202" s="372"/>
      <c r="MU202" s="372"/>
      <c r="MV202" s="372"/>
      <c r="MW202" s="372"/>
      <c r="MX202" s="372"/>
      <c r="MY202" s="372"/>
      <c r="MZ202" s="372"/>
      <c r="NA202" s="372"/>
      <c r="NB202" s="372"/>
      <c r="NC202" s="372"/>
      <c r="ND202" s="372"/>
      <c r="NE202" s="372"/>
      <c r="NF202" s="372"/>
      <c r="NG202" s="372"/>
      <c r="NH202" s="372"/>
      <c r="NI202" s="372"/>
      <c r="NJ202" s="372"/>
      <c r="NK202" s="372"/>
      <c r="NL202" s="372"/>
      <c r="NM202" s="372"/>
      <c r="NN202" s="372"/>
      <c r="NO202" s="372"/>
      <c r="NP202" s="372"/>
      <c r="NQ202" s="372"/>
      <c r="NR202" s="372"/>
      <c r="NS202" s="372"/>
      <c r="NT202" s="372"/>
      <c r="NU202" s="372"/>
      <c r="NV202" s="372"/>
      <c r="NW202" s="372"/>
      <c r="NX202" s="372"/>
      <c r="NY202" s="372"/>
      <c r="NZ202" s="372"/>
      <c r="OA202" s="372"/>
      <c r="OB202" s="372"/>
      <c r="OC202" s="372"/>
      <c r="OD202" s="372"/>
      <c r="OE202" s="372"/>
      <c r="OF202" s="372"/>
      <c r="OG202" s="372"/>
      <c r="OH202" s="372"/>
      <c r="OI202" s="372"/>
      <c r="OJ202" s="372"/>
      <c r="OK202" s="372"/>
      <c r="OL202" s="372"/>
      <c r="OM202" s="372"/>
      <c r="ON202" s="372"/>
      <c r="OO202" s="372"/>
      <c r="OP202" s="372"/>
      <c r="OQ202" s="372"/>
      <c r="OR202" s="372"/>
      <c r="OS202" s="372"/>
      <c r="OT202" s="372"/>
      <c r="OU202" s="372"/>
      <c r="OV202" s="372"/>
      <c r="OW202" s="372"/>
      <c r="OX202" s="372"/>
      <c r="OY202" s="372"/>
      <c r="OZ202" s="372"/>
      <c r="PA202" s="372"/>
      <c r="PB202" s="372"/>
      <c r="PC202" s="372"/>
      <c r="PD202" s="372"/>
      <c r="PE202" s="372"/>
      <c r="PF202" s="372"/>
      <c r="PG202" s="372"/>
      <c r="PH202" s="372"/>
      <c r="PI202" s="372"/>
      <c r="PJ202" s="372"/>
    </row>
    <row r="203" spans="1:426" s="194" customFormat="1" ht="15">
      <c r="A203" s="340"/>
      <c r="B203" s="353"/>
      <c r="C203" s="361" t="s">
        <v>383</v>
      </c>
      <c r="D203" s="342"/>
      <c r="E203" s="337" t="s">
        <v>90</v>
      </c>
      <c r="F203" s="343"/>
      <c r="G203" s="372"/>
      <c r="H203" s="372"/>
      <c r="I203" s="372"/>
      <c r="J203" s="372"/>
      <c r="K203" s="372"/>
      <c r="L203" s="372"/>
      <c r="M203" s="372"/>
      <c r="N203" s="372"/>
      <c r="O203" s="372"/>
      <c r="P203" s="372"/>
      <c r="Q203" s="372"/>
      <c r="R203" s="372"/>
      <c r="S203" s="372"/>
      <c r="T203" s="372"/>
      <c r="U203" s="372"/>
      <c r="V203" s="372"/>
      <c r="W203" s="372"/>
      <c r="X203" s="372"/>
      <c r="Y203" s="372"/>
      <c r="Z203" s="372"/>
      <c r="AA203" s="372"/>
      <c r="AB203" s="372"/>
      <c r="AC203" s="372"/>
      <c r="AD203" s="372"/>
      <c r="AE203" s="372"/>
      <c r="AF203" s="372"/>
      <c r="AG203" s="372"/>
      <c r="AH203" s="372"/>
      <c r="AI203" s="372"/>
      <c r="AJ203" s="372"/>
      <c r="AK203" s="372"/>
      <c r="AL203" s="372"/>
      <c r="AM203" s="372"/>
      <c r="AN203" s="372"/>
      <c r="AO203" s="372"/>
      <c r="AP203" s="372"/>
      <c r="AQ203" s="372"/>
      <c r="AR203" s="372"/>
      <c r="AS203" s="372"/>
      <c r="AT203" s="372"/>
      <c r="AU203" s="372"/>
      <c r="AV203" s="372"/>
      <c r="AW203" s="372"/>
      <c r="AX203" s="372"/>
      <c r="AY203" s="372"/>
      <c r="AZ203" s="372"/>
      <c r="BA203" s="372"/>
      <c r="BB203" s="372"/>
      <c r="BC203" s="372"/>
      <c r="BD203" s="372"/>
      <c r="BE203" s="372"/>
      <c r="BF203" s="372"/>
      <c r="BG203" s="372"/>
      <c r="BH203" s="372"/>
      <c r="BI203" s="372"/>
      <c r="BJ203" s="372"/>
      <c r="BK203" s="372"/>
      <c r="BL203" s="372"/>
      <c r="BM203" s="372"/>
      <c r="BN203" s="372"/>
      <c r="BO203" s="372"/>
      <c r="BP203" s="372"/>
      <c r="BQ203" s="372"/>
      <c r="BR203" s="372"/>
      <c r="BS203" s="372"/>
      <c r="BT203" s="372"/>
      <c r="BU203" s="372"/>
      <c r="BV203" s="372"/>
      <c r="BW203" s="372"/>
      <c r="BX203" s="372"/>
      <c r="BY203" s="372"/>
      <c r="BZ203" s="372"/>
      <c r="CA203" s="372"/>
      <c r="CB203" s="372"/>
      <c r="CC203" s="372"/>
      <c r="CD203" s="372"/>
      <c r="CE203" s="372"/>
      <c r="CF203" s="372"/>
      <c r="CG203" s="372"/>
      <c r="CH203" s="372"/>
      <c r="CI203" s="372"/>
      <c r="CJ203" s="372"/>
      <c r="CK203" s="372"/>
      <c r="CL203" s="372"/>
      <c r="CM203" s="372"/>
      <c r="CN203" s="372"/>
      <c r="CO203" s="372"/>
      <c r="CP203" s="372"/>
      <c r="CQ203" s="372"/>
      <c r="CR203" s="372"/>
      <c r="CS203" s="372"/>
      <c r="CT203" s="372"/>
      <c r="CU203" s="372"/>
      <c r="CV203" s="372"/>
      <c r="CW203" s="372"/>
      <c r="CX203" s="372"/>
      <c r="CY203" s="372"/>
      <c r="CZ203" s="372"/>
      <c r="DA203" s="372"/>
      <c r="DB203" s="372"/>
      <c r="DC203" s="372"/>
      <c r="DD203" s="372"/>
      <c r="DE203" s="372"/>
      <c r="DF203" s="372"/>
      <c r="DG203" s="372"/>
      <c r="DH203" s="372"/>
      <c r="DI203" s="372"/>
      <c r="DJ203" s="372"/>
      <c r="DK203" s="372"/>
      <c r="DL203" s="372"/>
      <c r="DM203" s="372"/>
      <c r="DN203" s="372"/>
      <c r="DO203" s="372"/>
      <c r="DP203" s="372"/>
      <c r="DQ203" s="372"/>
      <c r="DR203" s="372"/>
      <c r="DS203" s="372"/>
      <c r="DT203" s="372"/>
      <c r="DU203" s="372"/>
      <c r="DV203" s="372"/>
      <c r="DW203" s="372"/>
      <c r="DX203" s="372"/>
      <c r="DY203" s="372"/>
      <c r="DZ203" s="372"/>
      <c r="EA203" s="372"/>
      <c r="EB203" s="372"/>
      <c r="EC203" s="372"/>
      <c r="ED203" s="372"/>
      <c r="EE203" s="372"/>
      <c r="EF203" s="372"/>
      <c r="EG203" s="372"/>
      <c r="EH203" s="372"/>
      <c r="EI203" s="372"/>
      <c r="EJ203" s="372"/>
      <c r="EK203" s="372"/>
      <c r="EL203" s="372"/>
      <c r="EM203" s="372"/>
      <c r="EN203" s="372"/>
      <c r="EO203" s="372"/>
      <c r="EP203" s="372"/>
      <c r="EQ203" s="372"/>
      <c r="ER203" s="372"/>
      <c r="ES203" s="372"/>
      <c r="ET203" s="372"/>
      <c r="EU203" s="372"/>
      <c r="EV203" s="372"/>
      <c r="EW203" s="372"/>
      <c r="EX203" s="372"/>
      <c r="EY203" s="372"/>
      <c r="EZ203" s="372"/>
      <c r="FA203" s="372"/>
      <c r="FB203" s="372"/>
      <c r="FC203" s="372"/>
      <c r="FD203" s="372"/>
      <c r="FE203" s="372"/>
      <c r="FF203" s="372"/>
      <c r="FG203" s="372"/>
      <c r="FH203" s="372"/>
      <c r="FI203" s="372"/>
      <c r="FJ203" s="372"/>
      <c r="FK203" s="372"/>
      <c r="FL203" s="372"/>
      <c r="FM203" s="372"/>
      <c r="FN203" s="372"/>
      <c r="FO203" s="372"/>
      <c r="FP203" s="372"/>
      <c r="FQ203" s="372"/>
      <c r="FR203" s="372"/>
      <c r="FS203" s="372"/>
      <c r="FT203" s="372"/>
      <c r="FU203" s="372"/>
      <c r="FV203" s="372"/>
      <c r="FW203" s="372"/>
      <c r="FX203" s="372"/>
      <c r="FY203" s="372"/>
      <c r="FZ203" s="372"/>
      <c r="GA203" s="372"/>
      <c r="GB203" s="372"/>
      <c r="GC203" s="372"/>
      <c r="GD203" s="372"/>
      <c r="GE203" s="372"/>
      <c r="GF203" s="372"/>
      <c r="GG203" s="372"/>
      <c r="GH203" s="372"/>
      <c r="GI203" s="372"/>
      <c r="GJ203" s="372"/>
      <c r="GK203" s="372"/>
      <c r="GL203" s="372"/>
      <c r="GM203" s="372"/>
      <c r="GN203" s="372"/>
      <c r="GO203" s="372"/>
      <c r="GP203" s="372"/>
      <c r="GQ203" s="372"/>
      <c r="GR203" s="372"/>
      <c r="GS203" s="372"/>
      <c r="GT203" s="372"/>
      <c r="GU203" s="372"/>
      <c r="GV203" s="372"/>
      <c r="GW203" s="372"/>
      <c r="GX203" s="372"/>
      <c r="GY203" s="372"/>
      <c r="GZ203" s="372"/>
      <c r="HA203" s="372"/>
      <c r="HB203" s="372"/>
      <c r="HC203" s="372"/>
      <c r="HD203" s="372"/>
      <c r="HE203" s="372"/>
      <c r="HF203" s="372"/>
      <c r="HG203" s="372"/>
      <c r="HH203" s="372"/>
      <c r="HI203" s="372"/>
      <c r="HJ203" s="372"/>
      <c r="HK203" s="372"/>
      <c r="HL203" s="372"/>
      <c r="HM203" s="372"/>
      <c r="HN203" s="372"/>
      <c r="HO203" s="372"/>
      <c r="HP203" s="372"/>
      <c r="HQ203" s="372"/>
      <c r="HR203" s="372"/>
      <c r="HS203" s="372"/>
      <c r="HT203" s="372"/>
      <c r="HU203" s="372"/>
      <c r="HV203" s="372"/>
      <c r="HW203" s="372"/>
      <c r="HX203" s="372"/>
      <c r="HY203" s="372"/>
      <c r="HZ203" s="372"/>
      <c r="IA203" s="372"/>
      <c r="IB203" s="372"/>
      <c r="IC203" s="372"/>
      <c r="ID203" s="372"/>
      <c r="IE203" s="372"/>
      <c r="IF203" s="372"/>
      <c r="IG203" s="372"/>
      <c r="IH203" s="372"/>
      <c r="II203" s="372"/>
      <c r="IJ203" s="372"/>
      <c r="IK203" s="372"/>
      <c r="IL203" s="372"/>
      <c r="IM203" s="372"/>
      <c r="IN203" s="372"/>
      <c r="IO203" s="372"/>
      <c r="IP203" s="372"/>
      <c r="IQ203" s="372"/>
      <c r="IR203" s="372"/>
      <c r="IS203" s="372"/>
      <c r="IT203" s="372"/>
      <c r="IU203" s="372"/>
      <c r="IV203" s="372"/>
      <c r="IW203" s="372"/>
      <c r="IX203" s="372"/>
      <c r="IY203" s="372"/>
      <c r="IZ203" s="372"/>
      <c r="JA203" s="372"/>
      <c r="JB203" s="372"/>
      <c r="JC203" s="372"/>
      <c r="JD203" s="372"/>
      <c r="JE203" s="372"/>
      <c r="JF203" s="372"/>
      <c r="JG203" s="372"/>
      <c r="JH203" s="372"/>
      <c r="JI203" s="372"/>
      <c r="JJ203" s="372"/>
      <c r="JK203" s="372"/>
      <c r="JL203" s="372"/>
      <c r="JM203" s="372"/>
      <c r="JN203" s="372"/>
      <c r="JO203" s="372"/>
      <c r="JP203" s="372"/>
      <c r="JQ203" s="372"/>
      <c r="JR203" s="372"/>
      <c r="JS203" s="372"/>
      <c r="JT203" s="372"/>
      <c r="JU203" s="372"/>
      <c r="JV203" s="372"/>
      <c r="JW203" s="372"/>
      <c r="JX203" s="372"/>
      <c r="JY203" s="372"/>
      <c r="JZ203" s="372"/>
      <c r="KA203" s="372"/>
      <c r="KB203" s="372"/>
      <c r="KC203" s="372"/>
      <c r="KD203" s="372"/>
      <c r="KE203" s="372"/>
      <c r="KF203" s="372"/>
      <c r="KG203" s="372"/>
      <c r="KH203" s="372"/>
      <c r="KI203" s="372"/>
      <c r="KJ203" s="372"/>
      <c r="KK203" s="372"/>
      <c r="KL203" s="372"/>
      <c r="KM203" s="372"/>
      <c r="KN203" s="372"/>
      <c r="KO203" s="372"/>
      <c r="KP203" s="372"/>
      <c r="KQ203" s="372"/>
      <c r="KR203" s="372"/>
      <c r="KS203" s="372"/>
      <c r="KT203" s="372"/>
      <c r="KU203" s="372"/>
      <c r="KV203" s="372"/>
      <c r="KW203" s="372"/>
      <c r="KX203" s="372"/>
      <c r="KY203" s="372"/>
      <c r="KZ203" s="372"/>
      <c r="LA203" s="372"/>
      <c r="LB203" s="372"/>
      <c r="LC203" s="372"/>
      <c r="LD203" s="372"/>
      <c r="LE203" s="372"/>
      <c r="LF203" s="372"/>
      <c r="LG203" s="372"/>
      <c r="LH203" s="372"/>
      <c r="LI203" s="372"/>
      <c r="LJ203" s="372"/>
      <c r="LK203" s="372"/>
      <c r="LL203" s="372"/>
      <c r="LM203" s="372"/>
      <c r="LN203" s="372"/>
      <c r="LO203" s="372"/>
      <c r="LP203" s="372"/>
      <c r="LQ203" s="372"/>
      <c r="LR203" s="372"/>
      <c r="LS203" s="372"/>
      <c r="LT203" s="372"/>
      <c r="LU203" s="372"/>
      <c r="LV203" s="372"/>
      <c r="LW203" s="372"/>
      <c r="LX203" s="372"/>
      <c r="LY203" s="372"/>
      <c r="LZ203" s="372"/>
      <c r="MA203" s="372"/>
      <c r="MB203" s="372"/>
      <c r="MC203" s="372"/>
      <c r="MD203" s="372"/>
      <c r="ME203" s="372"/>
      <c r="MF203" s="372"/>
      <c r="MG203" s="372"/>
      <c r="MH203" s="372"/>
      <c r="MI203" s="372"/>
      <c r="MJ203" s="372"/>
      <c r="MK203" s="372"/>
      <c r="ML203" s="372"/>
      <c r="MM203" s="372"/>
      <c r="MN203" s="372"/>
      <c r="MO203" s="372"/>
      <c r="MP203" s="372"/>
      <c r="MQ203" s="372"/>
      <c r="MR203" s="372"/>
      <c r="MS203" s="372"/>
      <c r="MT203" s="372"/>
      <c r="MU203" s="372"/>
      <c r="MV203" s="372"/>
      <c r="MW203" s="372"/>
      <c r="MX203" s="372"/>
      <c r="MY203" s="372"/>
      <c r="MZ203" s="372"/>
      <c r="NA203" s="372"/>
      <c r="NB203" s="372"/>
      <c r="NC203" s="372"/>
      <c r="ND203" s="372"/>
      <c r="NE203" s="372"/>
      <c r="NF203" s="372"/>
      <c r="NG203" s="372"/>
      <c r="NH203" s="372"/>
      <c r="NI203" s="372"/>
      <c r="NJ203" s="372"/>
      <c r="NK203" s="372"/>
      <c r="NL203" s="372"/>
      <c r="NM203" s="372"/>
      <c r="NN203" s="372"/>
      <c r="NO203" s="372"/>
      <c r="NP203" s="372"/>
      <c r="NQ203" s="372"/>
      <c r="NR203" s="372"/>
      <c r="NS203" s="372"/>
      <c r="NT203" s="372"/>
      <c r="NU203" s="372"/>
      <c r="NV203" s="372"/>
      <c r="NW203" s="372"/>
      <c r="NX203" s="372"/>
      <c r="NY203" s="372"/>
      <c r="NZ203" s="372"/>
      <c r="OA203" s="372"/>
      <c r="OB203" s="372"/>
      <c r="OC203" s="372"/>
      <c r="OD203" s="372"/>
      <c r="OE203" s="372"/>
      <c r="OF203" s="372"/>
      <c r="OG203" s="372"/>
      <c r="OH203" s="372"/>
      <c r="OI203" s="372"/>
      <c r="OJ203" s="372"/>
      <c r="OK203" s="372"/>
      <c r="OL203" s="372"/>
      <c r="OM203" s="372"/>
      <c r="ON203" s="372"/>
      <c r="OO203" s="372"/>
      <c r="OP203" s="372"/>
      <c r="OQ203" s="372"/>
      <c r="OR203" s="372"/>
      <c r="OS203" s="372"/>
      <c r="OT203" s="372"/>
      <c r="OU203" s="372"/>
      <c r="OV203" s="372"/>
      <c r="OW203" s="372"/>
      <c r="OX203" s="372"/>
      <c r="OY203" s="372"/>
      <c r="OZ203" s="372"/>
      <c r="PA203" s="372"/>
      <c r="PB203" s="372"/>
      <c r="PC203" s="372"/>
      <c r="PD203" s="372"/>
      <c r="PE203" s="372"/>
      <c r="PF203" s="372"/>
      <c r="PG203" s="372"/>
      <c r="PH203" s="372"/>
      <c r="PI203" s="372"/>
      <c r="PJ203" s="372"/>
    </row>
    <row r="204" spans="1:426" s="194" customFormat="1" ht="15">
      <c r="A204" s="340">
        <f>+A198+1</f>
        <v>40</v>
      </c>
      <c r="B204" s="353" t="s">
        <v>138</v>
      </c>
      <c r="C204" s="358" t="s">
        <v>290</v>
      </c>
      <c r="D204" s="342" t="s">
        <v>416</v>
      </c>
      <c r="E204" s="342" t="s">
        <v>27</v>
      </c>
      <c r="F204" s="343">
        <v>21</v>
      </c>
      <c r="G204" s="372"/>
      <c r="H204" s="372"/>
      <c r="I204" s="372"/>
      <c r="J204" s="372"/>
      <c r="K204" s="372"/>
      <c r="L204" s="372"/>
      <c r="M204" s="372"/>
      <c r="N204" s="372"/>
      <c r="O204" s="372"/>
      <c r="P204" s="372"/>
      <c r="Q204" s="372"/>
      <c r="R204" s="372"/>
      <c r="S204" s="372"/>
      <c r="T204" s="372"/>
      <c r="U204" s="372"/>
      <c r="V204" s="372"/>
      <c r="W204" s="372"/>
      <c r="X204" s="372"/>
      <c r="Y204" s="372"/>
      <c r="Z204" s="372"/>
      <c r="AA204" s="372"/>
      <c r="AB204" s="372"/>
      <c r="AC204" s="372"/>
      <c r="AD204" s="372"/>
      <c r="AE204" s="372"/>
      <c r="AF204" s="372"/>
      <c r="AG204" s="372"/>
      <c r="AH204" s="372"/>
      <c r="AI204" s="372"/>
      <c r="AJ204" s="372"/>
      <c r="AK204" s="372"/>
      <c r="AL204" s="372"/>
      <c r="AM204" s="372"/>
      <c r="AN204" s="372"/>
      <c r="AO204" s="372"/>
      <c r="AP204" s="372"/>
      <c r="AQ204" s="372"/>
      <c r="AR204" s="372"/>
      <c r="AS204" s="372"/>
      <c r="AT204" s="372"/>
      <c r="AU204" s="372"/>
      <c r="AV204" s="372"/>
      <c r="AW204" s="372"/>
      <c r="AX204" s="372"/>
      <c r="AY204" s="372"/>
      <c r="AZ204" s="372"/>
      <c r="BA204" s="372"/>
      <c r="BB204" s="372"/>
      <c r="BC204" s="372"/>
      <c r="BD204" s="372"/>
      <c r="BE204" s="372"/>
      <c r="BF204" s="372"/>
      <c r="BG204" s="372"/>
      <c r="BH204" s="372"/>
      <c r="BI204" s="372"/>
      <c r="BJ204" s="372"/>
      <c r="BK204" s="372"/>
      <c r="BL204" s="372"/>
      <c r="BM204" s="372"/>
      <c r="BN204" s="372"/>
      <c r="BO204" s="372"/>
      <c r="BP204" s="372"/>
      <c r="BQ204" s="372"/>
      <c r="BR204" s="372"/>
      <c r="BS204" s="372"/>
      <c r="BT204" s="372"/>
      <c r="BU204" s="372"/>
      <c r="BV204" s="372"/>
      <c r="BW204" s="372"/>
      <c r="BX204" s="372"/>
      <c r="BY204" s="372"/>
      <c r="BZ204" s="372"/>
      <c r="CA204" s="372"/>
      <c r="CB204" s="372"/>
      <c r="CC204" s="372"/>
      <c r="CD204" s="372"/>
      <c r="CE204" s="372"/>
      <c r="CF204" s="372"/>
      <c r="CG204" s="372"/>
      <c r="CH204" s="372"/>
      <c r="CI204" s="372"/>
      <c r="CJ204" s="372"/>
      <c r="CK204" s="372"/>
      <c r="CL204" s="372"/>
      <c r="CM204" s="372"/>
      <c r="CN204" s="372"/>
      <c r="CO204" s="372"/>
      <c r="CP204" s="372"/>
      <c r="CQ204" s="372"/>
      <c r="CR204" s="372"/>
      <c r="CS204" s="372"/>
      <c r="CT204" s="372"/>
      <c r="CU204" s="372"/>
      <c r="CV204" s="372"/>
      <c r="CW204" s="372"/>
      <c r="CX204" s="372"/>
      <c r="CY204" s="372"/>
      <c r="CZ204" s="372"/>
      <c r="DA204" s="372"/>
      <c r="DB204" s="372"/>
      <c r="DC204" s="372"/>
      <c r="DD204" s="372"/>
      <c r="DE204" s="372"/>
      <c r="DF204" s="372"/>
      <c r="DG204" s="372"/>
      <c r="DH204" s="372"/>
      <c r="DI204" s="372"/>
      <c r="DJ204" s="372"/>
      <c r="DK204" s="372"/>
      <c r="DL204" s="372"/>
      <c r="DM204" s="372"/>
      <c r="DN204" s="372"/>
      <c r="DO204" s="372"/>
      <c r="DP204" s="372"/>
      <c r="DQ204" s="372"/>
      <c r="DR204" s="372"/>
      <c r="DS204" s="372"/>
      <c r="DT204" s="372"/>
      <c r="DU204" s="372"/>
      <c r="DV204" s="372"/>
      <c r="DW204" s="372"/>
      <c r="DX204" s="372"/>
      <c r="DY204" s="372"/>
      <c r="DZ204" s="372"/>
      <c r="EA204" s="372"/>
      <c r="EB204" s="372"/>
      <c r="EC204" s="372"/>
      <c r="ED204" s="372"/>
      <c r="EE204" s="372"/>
      <c r="EF204" s="372"/>
      <c r="EG204" s="372"/>
      <c r="EH204" s="372"/>
      <c r="EI204" s="372"/>
      <c r="EJ204" s="372"/>
      <c r="EK204" s="372"/>
      <c r="EL204" s="372"/>
      <c r="EM204" s="372"/>
      <c r="EN204" s="372"/>
      <c r="EO204" s="372"/>
    </row>
    <row r="205" spans="1:426">
      <c r="A205" s="335"/>
      <c r="B205" s="336"/>
      <c r="C205" s="337" t="s">
        <v>321</v>
      </c>
      <c r="D205" s="337"/>
      <c r="E205" s="337" t="s">
        <v>308</v>
      </c>
      <c r="F205" s="339"/>
    </row>
    <row r="206" spans="1:426">
      <c r="A206" s="335"/>
      <c r="B206" s="336"/>
      <c r="C206" s="337" t="s">
        <v>322</v>
      </c>
      <c r="D206" s="337"/>
      <c r="E206" s="337" t="s">
        <v>310</v>
      </c>
      <c r="F206" s="339"/>
    </row>
    <row r="207" spans="1:426">
      <c r="A207" s="359"/>
      <c r="B207" s="360"/>
      <c r="C207" s="337" t="s">
        <v>417</v>
      </c>
      <c r="D207" s="361"/>
      <c r="E207" s="361" t="s">
        <v>122</v>
      </c>
      <c r="F207" s="362"/>
    </row>
    <row r="208" spans="1:426">
      <c r="A208" s="335"/>
      <c r="B208" s="336"/>
      <c r="C208" s="337" t="s">
        <v>323</v>
      </c>
      <c r="D208" s="337"/>
      <c r="E208" s="337" t="s">
        <v>295</v>
      </c>
      <c r="F208" s="339"/>
    </row>
    <row r="209" spans="1:426">
      <c r="A209" s="335"/>
      <c r="B209" s="336"/>
      <c r="C209" s="337" t="s">
        <v>324</v>
      </c>
      <c r="D209" s="337"/>
      <c r="E209" s="337" t="s">
        <v>90</v>
      </c>
      <c r="F209" s="339"/>
    </row>
    <row r="210" spans="1:426" s="194" customFormat="1" ht="15">
      <c r="A210" s="340">
        <f>A204+1</f>
        <v>41</v>
      </c>
      <c r="B210" s="353" t="s">
        <v>224</v>
      </c>
      <c r="C210" s="358" t="s">
        <v>290</v>
      </c>
      <c r="D210" s="363" t="s">
        <v>2527</v>
      </c>
      <c r="E210" s="342" t="s">
        <v>27</v>
      </c>
      <c r="F210" s="343">
        <v>21</v>
      </c>
      <c r="G210" s="372"/>
      <c r="H210" s="372"/>
      <c r="I210" s="372"/>
      <c r="J210" s="372"/>
      <c r="K210" s="372"/>
      <c r="L210" s="372"/>
      <c r="M210" s="372"/>
      <c r="N210" s="372"/>
      <c r="O210" s="372"/>
      <c r="P210" s="372"/>
      <c r="Q210" s="372"/>
      <c r="R210" s="372"/>
      <c r="S210" s="372"/>
      <c r="T210" s="372"/>
      <c r="U210" s="372"/>
      <c r="V210" s="372"/>
      <c r="W210" s="372"/>
      <c r="X210" s="372"/>
      <c r="Y210" s="372"/>
      <c r="Z210" s="372"/>
      <c r="AA210" s="372"/>
      <c r="AB210" s="372"/>
      <c r="AC210" s="372"/>
      <c r="AD210" s="372"/>
      <c r="AE210" s="372"/>
      <c r="AF210" s="372"/>
      <c r="AG210" s="372"/>
      <c r="AH210" s="372"/>
      <c r="AI210" s="372"/>
      <c r="AJ210" s="372"/>
      <c r="AK210" s="372"/>
      <c r="AL210" s="372"/>
      <c r="AM210" s="372"/>
      <c r="AN210" s="372"/>
      <c r="AO210" s="372"/>
      <c r="AP210" s="372"/>
      <c r="AQ210" s="372"/>
      <c r="AR210" s="372"/>
      <c r="AS210" s="372"/>
      <c r="AT210" s="372"/>
      <c r="AU210" s="372"/>
      <c r="AV210" s="372"/>
      <c r="AW210" s="372"/>
      <c r="AX210" s="372"/>
      <c r="AY210" s="372"/>
      <c r="AZ210" s="372"/>
      <c r="BA210" s="372"/>
      <c r="BB210" s="372"/>
      <c r="BC210" s="372"/>
      <c r="BD210" s="372"/>
      <c r="BE210" s="372"/>
      <c r="BF210" s="372"/>
      <c r="BG210" s="372"/>
      <c r="BH210" s="372"/>
      <c r="BI210" s="372"/>
      <c r="BJ210" s="372"/>
      <c r="BK210" s="372"/>
      <c r="BL210" s="372"/>
      <c r="BM210" s="372"/>
      <c r="BN210" s="372"/>
      <c r="BO210" s="372"/>
      <c r="BP210" s="372"/>
      <c r="BQ210" s="372"/>
      <c r="BR210" s="372"/>
      <c r="BS210" s="372"/>
      <c r="BT210" s="372"/>
      <c r="BU210" s="372"/>
      <c r="BV210" s="372"/>
      <c r="BW210" s="372"/>
      <c r="BX210" s="372"/>
      <c r="BY210" s="372"/>
      <c r="BZ210" s="372"/>
      <c r="CA210" s="372"/>
      <c r="CB210" s="372"/>
      <c r="CC210" s="372"/>
      <c r="CD210" s="372"/>
      <c r="CE210" s="372"/>
      <c r="CF210" s="372"/>
      <c r="CG210" s="372"/>
      <c r="CH210" s="372"/>
      <c r="CI210" s="372"/>
      <c r="CJ210" s="372"/>
      <c r="CK210" s="372"/>
      <c r="CL210" s="372"/>
      <c r="CM210" s="372"/>
      <c r="CN210" s="372"/>
      <c r="CO210" s="372"/>
      <c r="CP210" s="372"/>
      <c r="CQ210" s="372"/>
      <c r="CR210" s="372"/>
      <c r="CS210" s="372"/>
      <c r="CT210" s="372"/>
      <c r="CU210" s="372"/>
      <c r="CV210" s="372"/>
      <c r="CW210" s="372"/>
      <c r="CX210" s="372"/>
      <c r="CY210" s="372"/>
      <c r="CZ210" s="372"/>
      <c r="DA210" s="372"/>
      <c r="DB210" s="372"/>
      <c r="DC210" s="372"/>
      <c r="DD210" s="372"/>
      <c r="DE210" s="372"/>
      <c r="DF210" s="372"/>
      <c r="DG210" s="372"/>
      <c r="DH210" s="372"/>
      <c r="DI210" s="372"/>
      <c r="DJ210" s="372"/>
      <c r="DK210" s="372"/>
      <c r="DL210" s="372"/>
      <c r="DM210" s="372"/>
      <c r="DN210" s="372"/>
      <c r="DO210" s="372"/>
      <c r="DP210" s="372"/>
      <c r="DQ210" s="372"/>
      <c r="DR210" s="372"/>
      <c r="DS210" s="372"/>
      <c r="DT210" s="372"/>
      <c r="DU210" s="372"/>
      <c r="DV210" s="372"/>
      <c r="DW210" s="372"/>
      <c r="DX210" s="372"/>
      <c r="DY210" s="372"/>
      <c r="DZ210" s="372"/>
      <c r="EA210" s="372"/>
      <c r="EB210" s="372"/>
      <c r="EC210" s="372"/>
      <c r="ED210" s="372"/>
      <c r="EE210" s="372"/>
      <c r="EF210" s="372"/>
      <c r="EG210" s="372"/>
      <c r="EH210" s="372"/>
      <c r="EI210" s="372"/>
      <c r="EJ210" s="372"/>
      <c r="EK210" s="372"/>
      <c r="EL210" s="372"/>
      <c r="EM210" s="372"/>
      <c r="EN210" s="372"/>
      <c r="EO210" s="372"/>
    </row>
    <row r="211" spans="1:426">
      <c r="A211" s="335"/>
      <c r="B211" s="336"/>
      <c r="C211" s="337" t="s">
        <v>325</v>
      </c>
      <c r="D211" s="337"/>
      <c r="E211" s="337" t="s">
        <v>308</v>
      </c>
      <c r="F211" s="339"/>
    </row>
    <row r="212" spans="1:426">
      <c r="A212" s="335"/>
      <c r="B212" s="336"/>
      <c r="C212" s="337" t="s">
        <v>326</v>
      </c>
      <c r="D212" s="337"/>
      <c r="E212" s="337" t="s">
        <v>310</v>
      </c>
      <c r="F212" s="339"/>
    </row>
    <row r="213" spans="1:426">
      <c r="A213" s="359"/>
      <c r="B213" s="360"/>
      <c r="C213" s="337" t="s">
        <v>419</v>
      </c>
      <c r="D213" s="361"/>
      <c r="E213" s="361" t="s">
        <v>122</v>
      </c>
      <c r="F213" s="362"/>
    </row>
    <row r="214" spans="1:426">
      <c r="A214" s="335"/>
      <c r="B214" s="336"/>
      <c r="C214" s="337" t="s">
        <v>327</v>
      </c>
      <c r="D214" s="337"/>
      <c r="E214" s="337" t="s">
        <v>295</v>
      </c>
      <c r="F214" s="339"/>
    </row>
    <row r="215" spans="1:426">
      <c r="A215" s="335"/>
      <c r="B215" s="336"/>
      <c r="C215" s="337" t="s">
        <v>328</v>
      </c>
      <c r="D215" s="337"/>
      <c r="E215" s="337" t="s">
        <v>90</v>
      </c>
      <c r="F215" s="339"/>
    </row>
    <row r="216" spans="1:426" s="197" customFormat="1" ht="20.100000000000001" customHeight="1">
      <c r="A216" s="390" t="s">
        <v>403</v>
      </c>
      <c r="B216" s="391"/>
      <c r="C216" s="391"/>
      <c r="D216" s="391"/>
      <c r="E216" s="391"/>
      <c r="F216" s="392"/>
      <c r="G216" s="368"/>
      <c r="H216" s="368"/>
      <c r="I216" s="368"/>
      <c r="J216" s="368"/>
      <c r="K216" s="368"/>
      <c r="L216" s="368"/>
      <c r="M216" s="368"/>
      <c r="N216" s="368"/>
      <c r="O216" s="368"/>
      <c r="P216" s="368"/>
      <c r="Q216" s="368"/>
      <c r="R216" s="368"/>
      <c r="S216" s="368"/>
      <c r="T216" s="368"/>
      <c r="U216" s="368"/>
      <c r="V216" s="368"/>
      <c r="W216" s="368"/>
      <c r="X216" s="368"/>
      <c r="Y216" s="368"/>
      <c r="Z216" s="368"/>
      <c r="AA216" s="368"/>
      <c r="AB216" s="368"/>
      <c r="AC216" s="368"/>
      <c r="AD216" s="368"/>
      <c r="AE216" s="368"/>
      <c r="AF216" s="368"/>
      <c r="AG216" s="368"/>
      <c r="AH216" s="368"/>
      <c r="AI216" s="368"/>
      <c r="AJ216" s="368"/>
      <c r="AK216" s="368"/>
      <c r="AL216" s="368"/>
      <c r="AM216" s="368"/>
      <c r="AN216" s="368"/>
      <c r="AO216" s="368"/>
      <c r="AP216" s="368"/>
      <c r="AQ216" s="368"/>
      <c r="AR216" s="368"/>
      <c r="AS216" s="368"/>
      <c r="AT216" s="368"/>
      <c r="AU216" s="368"/>
      <c r="AV216" s="368"/>
      <c r="AW216" s="368"/>
      <c r="AX216" s="368"/>
      <c r="AY216" s="368"/>
      <c r="AZ216" s="368"/>
      <c r="BA216" s="368"/>
      <c r="BB216" s="368"/>
      <c r="BC216" s="368"/>
      <c r="BD216" s="368"/>
      <c r="BE216" s="368"/>
      <c r="BF216" s="368"/>
      <c r="BG216" s="368"/>
      <c r="BH216" s="368"/>
      <c r="BI216" s="368"/>
      <c r="BJ216" s="368"/>
      <c r="BK216" s="368"/>
      <c r="BL216" s="368"/>
      <c r="BM216" s="368"/>
      <c r="BN216" s="368"/>
      <c r="BO216" s="368"/>
      <c r="BP216" s="368"/>
      <c r="BQ216" s="368"/>
      <c r="BR216" s="368"/>
      <c r="BS216" s="368"/>
      <c r="BT216" s="368"/>
      <c r="BU216" s="368"/>
      <c r="BV216" s="368"/>
      <c r="BW216" s="368"/>
      <c r="BX216" s="368"/>
      <c r="BY216" s="368"/>
      <c r="BZ216" s="368"/>
      <c r="CA216" s="368"/>
      <c r="CB216" s="368"/>
      <c r="CC216" s="368"/>
      <c r="CD216" s="368"/>
      <c r="CE216" s="368"/>
      <c r="CF216" s="368"/>
      <c r="CG216" s="368"/>
      <c r="CH216" s="368"/>
      <c r="CI216" s="368"/>
      <c r="CJ216" s="368"/>
      <c r="CK216" s="368"/>
      <c r="CL216" s="368"/>
      <c r="CM216" s="368"/>
      <c r="CN216" s="368"/>
      <c r="CO216" s="368"/>
      <c r="CP216" s="368"/>
      <c r="CQ216" s="368"/>
      <c r="CR216" s="368"/>
      <c r="CS216" s="368"/>
      <c r="CT216" s="368"/>
      <c r="CU216" s="368"/>
      <c r="CV216" s="368"/>
      <c r="CW216" s="368"/>
      <c r="CX216" s="368"/>
      <c r="CY216" s="368"/>
      <c r="CZ216" s="368"/>
      <c r="DA216" s="368"/>
      <c r="DB216" s="368"/>
      <c r="DC216" s="368"/>
      <c r="DD216" s="368"/>
      <c r="DE216" s="368"/>
      <c r="DF216" s="368"/>
      <c r="DG216" s="368"/>
      <c r="DH216" s="368"/>
      <c r="DI216" s="368"/>
      <c r="DJ216" s="368"/>
      <c r="DK216" s="368"/>
      <c r="DL216" s="368"/>
      <c r="DM216" s="368"/>
      <c r="DN216" s="368"/>
      <c r="DO216" s="368"/>
      <c r="DP216" s="368"/>
      <c r="DQ216" s="368"/>
      <c r="DR216" s="368"/>
      <c r="DS216" s="368"/>
      <c r="DT216" s="368"/>
      <c r="DU216" s="368"/>
      <c r="DV216" s="368"/>
      <c r="DW216" s="368"/>
      <c r="DX216" s="368"/>
      <c r="DY216" s="368"/>
      <c r="DZ216" s="368"/>
      <c r="EA216" s="368"/>
      <c r="EB216" s="368"/>
      <c r="EC216" s="368"/>
      <c r="ED216" s="368"/>
      <c r="EE216" s="368"/>
      <c r="EF216" s="368"/>
      <c r="EG216" s="368"/>
      <c r="EH216" s="368"/>
      <c r="EI216" s="368"/>
      <c r="EJ216" s="368"/>
      <c r="EK216" s="368"/>
      <c r="EL216" s="368"/>
      <c r="EM216" s="368"/>
      <c r="EN216" s="368"/>
      <c r="EO216" s="368"/>
      <c r="EP216" s="368"/>
      <c r="EQ216" s="368"/>
      <c r="ER216" s="368"/>
      <c r="ES216" s="368"/>
      <c r="ET216" s="368"/>
      <c r="EU216" s="368"/>
      <c r="EV216" s="368"/>
      <c r="EW216" s="368"/>
      <c r="EX216" s="368"/>
      <c r="EY216" s="368"/>
      <c r="EZ216" s="368"/>
      <c r="FA216" s="368"/>
      <c r="FB216" s="368"/>
      <c r="FC216" s="368"/>
      <c r="FD216" s="368"/>
      <c r="FE216" s="368"/>
      <c r="FF216" s="368"/>
      <c r="FG216" s="368"/>
      <c r="FH216" s="368"/>
      <c r="FI216" s="368"/>
      <c r="FJ216" s="368"/>
      <c r="FK216" s="368"/>
      <c r="FL216" s="368"/>
      <c r="FM216" s="368"/>
      <c r="FN216" s="368"/>
      <c r="FO216" s="368"/>
      <c r="FP216" s="368"/>
      <c r="FQ216" s="368"/>
      <c r="FR216" s="368"/>
      <c r="FS216" s="368"/>
      <c r="FT216" s="368"/>
      <c r="FU216" s="368"/>
      <c r="FV216" s="368"/>
      <c r="FW216" s="368"/>
      <c r="FX216" s="368"/>
      <c r="FY216" s="368"/>
      <c r="FZ216" s="368"/>
      <c r="GA216" s="368"/>
      <c r="GB216" s="368"/>
      <c r="GC216" s="368"/>
      <c r="GD216" s="368"/>
      <c r="GE216" s="368"/>
      <c r="GF216" s="368"/>
      <c r="GG216" s="368"/>
      <c r="GH216" s="368"/>
      <c r="GI216" s="368"/>
      <c r="GJ216" s="368"/>
      <c r="GK216" s="368"/>
      <c r="GL216" s="368"/>
      <c r="GM216" s="368"/>
      <c r="GN216" s="368"/>
      <c r="GO216" s="368"/>
      <c r="GP216" s="368"/>
      <c r="GQ216" s="368"/>
      <c r="GR216" s="368"/>
      <c r="GS216" s="368"/>
      <c r="GT216" s="368"/>
      <c r="GU216" s="368"/>
      <c r="GV216" s="368"/>
      <c r="GW216" s="368"/>
      <c r="GX216" s="368"/>
      <c r="GY216" s="368"/>
      <c r="GZ216" s="368"/>
      <c r="HA216" s="368"/>
      <c r="HB216" s="368"/>
      <c r="HC216" s="368"/>
      <c r="HD216" s="368"/>
      <c r="HE216" s="368"/>
      <c r="HF216" s="368"/>
      <c r="HG216" s="368"/>
      <c r="HH216" s="368"/>
      <c r="HI216" s="368"/>
      <c r="HJ216" s="368"/>
      <c r="HK216" s="368"/>
      <c r="HL216" s="368"/>
      <c r="HM216" s="368"/>
      <c r="HN216" s="368"/>
      <c r="HO216" s="368"/>
      <c r="HP216" s="368"/>
      <c r="HQ216" s="368"/>
      <c r="HR216" s="368"/>
      <c r="HS216" s="368"/>
      <c r="HT216" s="368"/>
      <c r="HU216" s="368"/>
      <c r="HV216" s="368"/>
      <c r="HW216" s="368"/>
      <c r="HX216" s="368"/>
      <c r="HY216" s="368"/>
      <c r="HZ216" s="368"/>
      <c r="IA216" s="368"/>
      <c r="IB216" s="368"/>
      <c r="IC216" s="368"/>
      <c r="ID216" s="368"/>
      <c r="IE216" s="368"/>
      <c r="IF216" s="368"/>
      <c r="IG216" s="368"/>
      <c r="IH216" s="368"/>
      <c r="II216" s="368"/>
      <c r="IJ216" s="368"/>
      <c r="IK216" s="368"/>
      <c r="IL216" s="368"/>
      <c r="IM216" s="368"/>
      <c r="IN216" s="368"/>
      <c r="IO216" s="368"/>
      <c r="IP216" s="368"/>
      <c r="IQ216" s="368"/>
      <c r="IR216" s="368"/>
      <c r="IS216" s="368"/>
      <c r="IT216" s="368"/>
      <c r="IU216" s="368"/>
      <c r="IV216" s="368"/>
      <c r="IW216" s="368"/>
      <c r="IX216" s="368"/>
      <c r="IY216" s="368"/>
      <c r="IZ216" s="368"/>
      <c r="JA216" s="368"/>
      <c r="JB216" s="368"/>
      <c r="JC216" s="368"/>
      <c r="JD216" s="368"/>
      <c r="JE216" s="368"/>
      <c r="JF216" s="368"/>
      <c r="JG216" s="368"/>
      <c r="JH216" s="368"/>
      <c r="JI216" s="368"/>
      <c r="JJ216" s="368"/>
      <c r="JK216" s="368"/>
      <c r="JL216" s="368"/>
      <c r="JM216" s="368"/>
      <c r="JN216" s="368"/>
      <c r="JO216" s="368"/>
      <c r="JP216" s="368"/>
      <c r="JQ216" s="368"/>
      <c r="JR216" s="368"/>
      <c r="JS216" s="368"/>
      <c r="JT216" s="368"/>
      <c r="JU216" s="368"/>
      <c r="JV216" s="368"/>
      <c r="JW216" s="368"/>
      <c r="JX216" s="368"/>
      <c r="JY216" s="368"/>
      <c r="JZ216" s="368"/>
      <c r="KA216" s="368"/>
      <c r="KB216" s="368"/>
      <c r="KC216" s="368"/>
      <c r="KD216" s="368"/>
      <c r="KE216" s="368"/>
      <c r="KF216" s="368"/>
      <c r="KG216" s="368"/>
      <c r="KH216" s="368"/>
      <c r="KI216" s="368"/>
      <c r="KJ216" s="368"/>
      <c r="KK216" s="368"/>
      <c r="KL216" s="368"/>
      <c r="KM216" s="368"/>
      <c r="KN216" s="368"/>
      <c r="KO216" s="368"/>
      <c r="KP216" s="368"/>
      <c r="KQ216" s="368"/>
      <c r="KR216" s="368"/>
      <c r="KS216" s="368"/>
      <c r="KT216" s="368"/>
      <c r="KU216" s="368"/>
      <c r="KV216" s="368"/>
      <c r="KW216" s="368"/>
      <c r="KX216" s="368"/>
      <c r="KY216" s="368"/>
      <c r="KZ216" s="368"/>
      <c r="LA216" s="368"/>
      <c r="LB216" s="368"/>
      <c r="LC216" s="368"/>
      <c r="LD216" s="368"/>
      <c r="LE216" s="368"/>
      <c r="LF216" s="368"/>
      <c r="LG216" s="368"/>
      <c r="LH216" s="368"/>
      <c r="LI216" s="368"/>
      <c r="LJ216" s="368"/>
      <c r="LK216" s="368"/>
      <c r="LL216" s="368"/>
      <c r="LM216" s="368"/>
      <c r="LN216" s="368"/>
      <c r="LO216" s="368"/>
      <c r="LP216" s="368"/>
      <c r="LQ216" s="368"/>
      <c r="LR216" s="368"/>
      <c r="LS216" s="368"/>
      <c r="LT216" s="368"/>
      <c r="LU216" s="368"/>
      <c r="LV216" s="368"/>
      <c r="LW216" s="368"/>
      <c r="LX216" s="368"/>
      <c r="LY216" s="368"/>
      <c r="LZ216" s="368"/>
      <c r="MA216" s="368"/>
      <c r="MB216" s="368"/>
      <c r="MC216" s="368"/>
      <c r="MD216" s="368"/>
      <c r="ME216" s="368"/>
      <c r="MF216" s="368"/>
      <c r="MG216" s="368"/>
      <c r="MH216" s="368"/>
      <c r="MI216" s="368"/>
      <c r="MJ216" s="368"/>
      <c r="MK216" s="368"/>
      <c r="ML216" s="368"/>
      <c r="MM216" s="368"/>
      <c r="MN216" s="368"/>
      <c r="MO216" s="368"/>
      <c r="MP216" s="368"/>
      <c r="MQ216" s="368"/>
      <c r="MR216" s="368"/>
      <c r="MS216" s="368"/>
      <c r="MT216" s="368"/>
      <c r="MU216" s="368"/>
      <c r="MV216" s="368"/>
      <c r="MW216" s="368"/>
      <c r="MX216" s="368"/>
      <c r="MY216" s="368"/>
      <c r="MZ216" s="368"/>
      <c r="NA216" s="368"/>
      <c r="NB216" s="368"/>
      <c r="NC216" s="368"/>
      <c r="ND216" s="368"/>
      <c r="NE216" s="368"/>
      <c r="NF216" s="368"/>
      <c r="NG216" s="368"/>
      <c r="NH216" s="368"/>
      <c r="NI216" s="368"/>
      <c r="NJ216" s="368"/>
      <c r="NK216" s="368"/>
      <c r="NL216" s="368"/>
      <c r="NM216" s="368"/>
      <c r="NN216" s="368"/>
      <c r="NO216" s="368"/>
      <c r="NP216" s="368"/>
      <c r="NQ216" s="368"/>
      <c r="NR216" s="368"/>
      <c r="NS216" s="368"/>
      <c r="NT216" s="368"/>
      <c r="NU216" s="368"/>
      <c r="NV216" s="368"/>
      <c r="NW216" s="368"/>
      <c r="NX216" s="368"/>
      <c r="NY216" s="368"/>
      <c r="NZ216" s="368"/>
      <c r="OA216" s="368"/>
      <c r="OB216" s="368"/>
      <c r="OC216" s="368"/>
      <c r="OD216" s="368"/>
      <c r="OE216" s="368"/>
      <c r="OF216" s="368"/>
      <c r="OG216" s="368"/>
      <c r="OH216" s="368"/>
      <c r="OI216" s="368"/>
      <c r="OJ216" s="368"/>
      <c r="OK216" s="368"/>
      <c r="OL216" s="368"/>
      <c r="OM216" s="368"/>
      <c r="ON216" s="368"/>
      <c r="OO216" s="368"/>
      <c r="OP216" s="368"/>
      <c r="OQ216" s="368"/>
      <c r="OR216" s="368"/>
      <c r="OS216" s="368"/>
      <c r="OT216" s="368"/>
      <c r="OU216" s="368"/>
      <c r="OV216" s="368"/>
      <c r="OW216" s="368"/>
      <c r="OX216" s="368"/>
      <c r="OY216" s="368"/>
      <c r="OZ216" s="368"/>
      <c r="PA216" s="368"/>
      <c r="PB216" s="368"/>
      <c r="PC216" s="368"/>
      <c r="PD216" s="368"/>
      <c r="PE216" s="368"/>
      <c r="PF216" s="368"/>
      <c r="PG216" s="368"/>
      <c r="PH216" s="368"/>
      <c r="PI216" s="368"/>
      <c r="PJ216" s="368"/>
    </row>
    <row r="217" spans="1:426" s="194" customFormat="1" ht="15">
      <c r="A217" s="340">
        <f>A210+1</f>
        <v>42</v>
      </c>
      <c r="B217" s="353" t="s">
        <v>258</v>
      </c>
      <c r="C217" s="358" t="s">
        <v>290</v>
      </c>
      <c r="D217" s="342" t="s">
        <v>420</v>
      </c>
      <c r="E217" s="342" t="s">
        <v>27</v>
      </c>
      <c r="F217" s="343">
        <v>21</v>
      </c>
      <c r="G217" s="372"/>
      <c r="H217" s="372"/>
      <c r="I217" s="372"/>
      <c r="J217" s="372"/>
      <c r="K217" s="372"/>
      <c r="L217" s="372"/>
      <c r="M217" s="372"/>
      <c r="N217" s="372"/>
      <c r="O217" s="372"/>
      <c r="P217" s="372"/>
      <c r="Q217" s="372"/>
      <c r="R217" s="372"/>
      <c r="S217" s="372"/>
      <c r="T217" s="372"/>
      <c r="U217" s="372"/>
      <c r="V217" s="372"/>
      <c r="W217" s="372"/>
      <c r="X217" s="372"/>
      <c r="Y217" s="372"/>
      <c r="Z217" s="372"/>
      <c r="AA217" s="372"/>
      <c r="AB217" s="372"/>
      <c r="AC217" s="372"/>
      <c r="AD217" s="372"/>
      <c r="AE217" s="372"/>
      <c r="AF217" s="372"/>
      <c r="AG217" s="372"/>
      <c r="AH217" s="372"/>
      <c r="AI217" s="372"/>
      <c r="AJ217" s="372"/>
      <c r="AK217" s="372"/>
      <c r="AL217" s="372"/>
      <c r="AM217" s="372"/>
      <c r="AN217" s="372"/>
      <c r="AO217" s="372"/>
      <c r="AP217" s="372"/>
      <c r="AQ217" s="372"/>
      <c r="AR217" s="372"/>
      <c r="AS217" s="372"/>
      <c r="AT217" s="372"/>
      <c r="AU217" s="372"/>
      <c r="AV217" s="372"/>
      <c r="AW217" s="372"/>
      <c r="AX217" s="372"/>
      <c r="AY217" s="372"/>
      <c r="AZ217" s="372"/>
      <c r="BA217" s="372"/>
      <c r="BB217" s="372"/>
      <c r="BC217" s="372"/>
      <c r="BD217" s="372"/>
      <c r="BE217" s="372"/>
      <c r="BF217" s="372"/>
      <c r="BG217" s="372"/>
      <c r="BH217" s="372"/>
      <c r="BI217" s="372"/>
      <c r="BJ217" s="372"/>
      <c r="BK217" s="372"/>
      <c r="BL217" s="372"/>
      <c r="BM217" s="372"/>
      <c r="BN217" s="372"/>
      <c r="BO217" s="372"/>
      <c r="BP217" s="372"/>
      <c r="BQ217" s="372"/>
      <c r="BR217" s="372"/>
      <c r="BS217" s="372"/>
      <c r="BT217" s="372"/>
      <c r="BU217" s="372"/>
      <c r="BV217" s="372"/>
      <c r="BW217" s="372"/>
      <c r="BX217" s="372"/>
      <c r="BY217" s="372"/>
      <c r="BZ217" s="372"/>
      <c r="CA217" s="372"/>
      <c r="CB217" s="372"/>
      <c r="CC217" s="372"/>
      <c r="CD217" s="372"/>
      <c r="CE217" s="372"/>
      <c r="CF217" s="372"/>
      <c r="CG217" s="372"/>
      <c r="CH217" s="372"/>
      <c r="CI217" s="372"/>
      <c r="CJ217" s="372"/>
      <c r="CK217" s="372"/>
      <c r="CL217" s="372"/>
      <c r="CM217" s="372"/>
      <c r="CN217" s="372"/>
      <c r="CO217" s="372"/>
      <c r="CP217" s="372"/>
      <c r="CQ217" s="372"/>
      <c r="CR217" s="372"/>
      <c r="CS217" s="372"/>
      <c r="CT217" s="372"/>
      <c r="CU217" s="372"/>
      <c r="CV217" s="372"/>
      <c r="CW217" s="372"/>
      <c r="CX217" s="372"/>
      <c r="CY217" s="372"/>
      <c r="CZ217" s="372"/>
      <c r="DA217" s="372"/>
      <c r="DB217" s="372"/>
      <c r="DC217" s="372"/>
      <c r="DD217" s="372"/>
      <c r="DE217" s="372"/>
      <c r="DF217" s="372"/>
      <c r="DG217" s="372"/>
      <c r="DH217" s="372"/>
      <c r="DI217" s="372"/>
      <c r="DJ217" s="372"/>
      <c r="DK217" s="372"/>
      <c r="DL217" s="372"/>
      <c r="DM217" s="372"/>
      <c r="DN217" s="372"/>
      <c r="DO217" s="372"/>
      <c r="DP217" s="372"/>
      <c r="DQ217" s="372"/>
      <c r="DR217" s="372"/>
      <c r="DS217" s="372"/>
      <c r="DT217" s="372"/>
      <c r="DU217" s="372"/>
      <c r="DV217" s="372"/>
      <c r="DW217" s="372"/>
      <c r="DX217" s="372"/>
      <c r="DY217" s="372"/>
      <c r="DZ217" s="372"/>
      <c r="EA217" s="372"/>
      <c r="EB217" s="372"/>
      <c r="EC217" s="372"/>
      <c r="ED217" s="372"/>
      <c r="EE217" s="372"/>
      <c r="EF217" s="372"/>
      <c r="EG217" s="372"/>
      <c r="EH217" s="372"/>
      <c r="EI217" s="372"/>
      <c r="EJ217" s="372"/>
      <c r="EK217" s="372"/>
      <c r="EL217" s="372"/>
      <c r="EM217" s="372"/>
      <c r="EN217" s="372"/>
      <c r="EO217" s="372"/>
    </row>
    <row r="218" spans="1:426">
      <c r="A218" s="335"/>
      <c r="B218" s="336"/>
      <c r="C218" s="337" t="s">
        <v>358</v>
      </c>
      <c r="D218" s="337"/>
      <c r="E218" s="337" t="s">
        <v>308</v>
      </c>
      <c r="F218" s="339"/>
    </row>
    <row r="219" spans="1:426">
      <c r="A219" s="335"/>
      <c r="B219" s="336"/>
      <c r="C219" s="337" t="s">
        <v>359</v>
      </c>
      <c r="D219" s="337"/>
      <c r="E219" s="337" t="s">
        <v>310</v>
      </c>
      <c r="F219" s="339"/>
    </row>
    <row r="220" spans="1:426">
      <c r="A220" s="359"/>
      <c r="B220" s="360"/>
      <c r="C220" s="337" t="s">
        <v>421</v>
      </c>
      <c r="D220" s="361"/>
      <c r="E220" s="361" t="s">
        <v>122</v>
      </c>
      <c r="F220" s="362"/>
    </row>
    <row r="221" spans="1:426">
      <c r="A221" s="335"/>
      <c r="B221" s="336"/>
      <c r="C221" s="337" t="s">
        <v>360</v>
      </c>
      <c r="D221" s="337"/>
      <c r="E221" s="337" t="s">
        <v>295</v>
      </c>
      <c r="F221" s="339"/>
    </row>
    <row r="222" spans="1:426">
      <c r="A222" s="335"/>
      <c r="B222" s="336"/>
      <c r="C222" s="337" t="s">
        <v>361</v>
      </c>
      <c r="D222" s="337"/>
      <c r="E222" s="337" t="s">
        <v>90</v>
      </c>
      <c r="F222" s="339"/>
    </row>
    <row r="223" spans="1:426" s="194" customFormat="1" ht="15">
      <c r="A223" s="340">
        <f>+A217+1</f>
        <v>43</v>
      </c>
      <c r="B223" s="353" t="s">
        <v>228</v>
      </c>
      <c r="C223" s="358" t="s">
        <v>290</v>
      </c>
      <c r="D223" s="342" t="s">
        <v>422</v>
      </c>
      <c r="E223" s="342" t="s">
        <v>27</v>
      </c>
      <c r="F223" s="343">
        <v>21</v>
      </c>
      <c r="G223" s="372"/>
      <c r="H223" s="372"/>
      <c r="I223" s="372"/>
      <c r="J223" s="372"/>
      <c r="K223" s="372"/>
      <c r="L223" s="372"/>
      <c r="M223" s="372"/>
      <c r="N223" s="372"/>
      <c r="O223" s="372"/>
      <c r="P223" s="372"/>
      <c r="Q223" s="372"/>
      <c r="R223" s="372"/>
      <c r="S223" s="372"/>
      <c r="T223" s="372"/>
      <c r="U223" s="372"/>
      <c r="V223" s="372"/>
      <c r="W223" s="372"/>
      <c r="X223" s="372"/>
      <c r="Y223" s="372"/>
      <c r="Z223" s="372"/>
      <c r="AA223" s="372"/>
      <c r="AB223" s="372"/>
      <c r="AC223" s="372"/>
      <c r="AD223" s="372"/>
      <c r="AE223" s="372"/>
      <c r="AF223" s="372"/>
      <c r="AG223" s="372"/>
      <c r="AH223" s="372"/>
      <c r="AI223" s="372"/>
      <c r="AJ223" s="372"/>
      <c r="AK223" s="372"/>
      <c r="AL223" s="372"/>
      <c r="AM223" s="372"/>
      <c r="AN223" s="372"/>
      <c r="AO223" s="372"/>
      <c r="AP223" s="372"/>
      <c r="AQ223" s="372"/>
      <c r="AR223" s="372"/>
      <c r="AS223" s="372"/>
      <c r="AT223" s="372"/>
      <c r="AU223" s="372"/>
      <c r="AV223" s="372"/>
      <c r="AW223" s="372"/>
      <c r="AX223" s="372"/>
      <c r="AY223" s="372"/>
      <c r="AZ223" s="372"/>
      <c r="BA223" s="372"/>
      <c r="BB223" s="372"/>
      <c r="BC223" s="372"/>
      <c r="BD223" s="372"/>
      <c r="BE223" s="372"/>
      <c r="BF223" s="372"/>
      <c r="BG223" s="372"/>
      <c r="BH223" s="372"/>
      <c r="BI223" s="372"/>
      <c r="BJ223" s="372"/>
      <c r="BK223" s="372"/>
      <c r="BL223" s="372"/>
      <c r="BM223" s="372"/>
      <c r="BN223" s="372"/>
      <c r="BO223" s="372"/>
      <c r="BP223" s="372"/>
      <c r="BQ223" s="372"/>
      <c r="BR223" s="372"/>
      <c r="BS223" s="372"/>
      <c r="BT223" s="372"/>
      <c r="BU223" s="372"/>
      <c r="BV223" s="372"/>
      <c r="BW223" s="372"/>
      <c r="BX223" s="372"/>
      <c r="BY223" s="372"/>
      <c r="BZ223" s="372"/>
      <c r="CA223" s="372"/>
      <c r="CB223" s="372"/>
      <c r="CC223" s="372"/>
      <c r="CD223" s="372"/>
      <c r="CE223" s="372"/>
      <c r="CF223" s="372"/>
      <c r="CG223" s="372"/>
      <c r="CH223" s="372"/>
      <c r="CI223" s="372"/>
      <c r="CJ223" s="372"/>
      <c r="CK223" s="372"/>
      <c r="CL223" s="372"/>
      <c r="CM223" s="372"/>
      <c r="CN223" s="372"/>
      <c r="CO223" s="372"/>
      <c r="CP223" s="372"/>
      <c r="CQ223" s="372"/>
      <c r="CR223" s="372"/>
      <c r="CS223" s="372"/>
      <c r="CT223" s="372"/>
      <c r="CU223" s="372"/>
      <c r="CV223" s="372"/>
      <c r="CW223" s="372"/>
      <c r="CX223" s="372"/>
      <c r="CY223" s="372"/>
      <c r="CZ223" s="372"/>
      <c r="DA223" s="372"/>
      <c r="DB223" s="372"/>
      <c r="DC223" s="372"/>
      <c r="DD223" s="372"/>
      <c r="DE223" s="372"/>
      <c r="DF223" s="372"/>
      <c r="DG223" s="372"/>
      <c r="DH223" s="372"/>
      <c r="DI223" s="372"/>
      <c r="DJ223" s="372"/>
      <c r="DK223" s="372"/>
      <c r="DL223" s="372"/>
      <c r="DM223" s="372"/>
      <c r="DN223" s="372"/>
      <c r="DO223" s="372"/>
      <c r="DP223" s="372"/>
      <c r="DQ223" s="372"/>
      <c r="DR223" s="372"/>
      <c r="DS223" s="372"/>
      <c r="DT223" s="372"/>
      <c r="DU223" s="372"/>
      <c r="DV223" s="372"/>
      <c r="DW223" s="372"/>
      <c r="DX223" s="372"/>
      <c r="DY223" s="372"/>
      <c r="DZ223" s="372"/>
      <c r="EA223" s="372"/>
      <c r="EB223" s="372"/>
      <c r="EC223" s="372"/>
      <c r="ED223" s="372"/>
      <c r="EE223" s="372"/>
      <c r="EF223" s="372"/>
      <c r="EG223" s="372"/>
      <c r="EH223" s="372"/>
      <c r="EI223" s="372"/>
      <c r="EJ223" s="372"/>
      <c r="EK223" s="372"/>
      <c r="EL223" s="372"/>
      <c r="EM223" s="372"/>
      <c r="EN223" s="372"/>
      <c r="EO223" s="372"/>
    </row>
    <row r="224" spans="1:426">
      <c r="A224" s="335"/>
      <c r="B224" s="336"/>
      <c r="C224" s="337" t="s">
        <v>329</v>
      </c>
      <c r="D224" s="337"/>
      <c r="E224" s="337" t="s">
        <v>308</v>
      </c>
      <c r="F224" s="339"/>
    </row>
    <row r="225" spans="1:145">
      <c r="A225" s="335"/>
      <c r="B225" s="336"/>
      <c r="C225" s="337" t="s">
        <v>330</v>
      </c>
      <c r="D225" s="337"/>
      <c r="E225" s="337" t="s">
        <v>310</v>
      </c>
      <c r="F225" s="339"/>
    </row>
    <row r="226" spans="1:145">
      <c r="A226" s="359"/>
      <c r="B226" s="360"/>
      <c r="C226" s="337" t="s">
        <v>423</v>
      </c>
      <c r="D226" s="361"/>
      <c r="E226" s="361" t="s">
        <v>122</v>
      </c>
      <c r="F226" s="362"/>
    </row>
    <row r="227" spans="1:145">
      <c r="A227" s="335"/>
      <c r="B227" s="336"/>
      <c r="C227" s="337" t="s">
        <v>331</v>
      </c>
      <c r="D227" s="337"/>
      <c r="E227" s="337" t="s">
        <v>295</v>
      </c>
      <c r="F227" s="339"/>
    </row>
    <row r="228" spans="1:145">
      <c r="A228" s="335"/>
      <c r="B228" s="336"/>
      <c r="C228" s="337" t="s">
        <v>332</v>
      </c>
      <c r="D228" s="337"/>
      <c r="E228" s="337" t="s">
        <v>90</v>
      </c>
      <c r="F228" s="339"/>
    </row>
    <row r="229" spans="1:145" s="194" customFormat="1" ht="15">
      <c r="A229" s="340">
        <f>+A223+1</f>
        <v>44</v>
      </c>
      <c r="B229" s="353" t="s">
        <v>263</v>
      </c>
      <c r="C229" s="358" t="s">
        <v>290</v>
      </c>
      <c r="D229" s="342" t="s">
        <v>424</v>
      </c>
      <c r="E229" s="342" t="s">
        <v>27</v>
      </c>
      <c r="F229" s="343">
        <v>21</v>
      </c>
      <c r="G229" s="372"/>
      <c r="H229" s="372"/>
      <c r="I229" s="372"/>
      <c r="J229" s="372"/>
      <c r="K229" s="372"/>
      <c r="L229" s="372"/>
      <c r="M229" s="372"/>
      <c r="N229" s="372"/>
      <c r="O229" s="372"/>
      <c r="P229" s="372"/>
      <c r="Q229" s="372"/>
      <c r="R229" s="372"/>
      <c r="S229" s="372"/>
      <c r="T229" s="372"/>
      <c r="U229" s="372"/>
      <c r="V229" s="372"/>
      <c r="W229" s="372"/>
      <c r="X229" s="372"/>
      <c r="Y229" s="372"/>
      <c r="Z229" s="372"/>
      <c r="AA229" s="372"/>
      <c r="AB229" s="372"/>
      <c r="AC229" s="372"/>
      <c r="AD229" s="372"/>
      <c r="AE229" s="372"/>
      <c r="AF229" s="372"/>
      <c r="AG229" s="372"/>
      <c r="AH229" s="372"/>
      <c r="AI229" s="372"/>
      <c r="AJ229" s="372"/>
      <c r="AK229" s="372"/>
      <c r="AL229" s="372"/>
      <c r="AM229" s="372"/>
      <c r="AN229" s="372"/>
      <c r="AO229" s="372"/>
      <c r="AP229" s="372"/>
      <c r="AQ229" s="372"/>
      <c r="AR229" s="372"/>
      <c r="AS229" s="372"/>
      <c r="AT229" s="372"/>
      <c r="AU229" s="372"/>
      <c r="AV229" s="372"/>
      <c r="AW229" s="372"/>
      <c r="AX229" s="372"/>
      <c r="AY229" s="372"/>
      <c r="AZ229" s="372"/>
      <c r="BA229" s="372"/>
      <c r="BB229" s="372"/>
      <c r="BC229" s="372"/>
      <c r="BD229" s="372"/>
      <c r="BE229" s="372"/>
      <c r="BF229" s="372"/>
      <c r="BG229" s="372"/>
      <c r="BH229" s="372"/>
      <c r="BI229" s="372"/>
      <c r="BJ229" s="372"/>
      <c r="BK229" s="372"/>
      <c r="BL229" s="372"/>
      <c r="BM229" s="372"/>
      <c r="BN229" s="372"/>
      <c r="BO229" s="372"/>
      <c r="BP229" s="372"/>
      <c r="BQ229" s="372"/>
      <c r="BR229" s="372"/>
      <c r="BS229" s="372"/>
      <c r="BT229" s="372"/>
      <c r="BU229" s="372"/>
      <c r="BV229" s="372"/>
      <c r="BW229" s="372"/>
      <c r="BX229" s="372"/>
      <c r="BY229" s="372"/>
      <c r="BZ229" s="372"/>
      <c r="CA229" s="372"/>
      <c r="CB229" s="372"/>
      <c r="CC229" s="372"/>
      <c r="CD229" s="372"/>
      <c r="CE229" s="372"/>
      <c r="CF229" s="372"/>
      <c r="CG229" s="372"/>
      <c r="CH229" s="372"/>
      <c r="CI229" s="372"/>
      <c r="CJ229" s="372"/>
      <c r="CK229" s="372"/>
      <c r="CL229" s="372"/>
      <c r="CM229" s="372"/>
      <c r="CN229" s="372"/>
      <c r="CO229" s="372"/>
      <c r="CP229" s="372"/>
      <c r="CQ229" s="372"/>
      <c r="CR229" s="372"/>
      <c r="CS229" s="372"/>
      <c r="CT229" s="372"/>
      <c r="CU229" s="372"/>
      <c r="CV229" s="372"/>
      <c r="CW229" s="372"/>
      <c r="CX229" s="372"/>
      <c r="CY229" s="372"/>
      <c r="CZ229" s="372"/>
      <c r="DA229" s="372"/>
      <c r="DB229" s="372"/>
      <c r="DC229" s="372"/>
      <c r="DD229" s="372"/>
      <c r="DE229" s="372"/>
      <c r="DF229" s="372"/>
      <c r="DG229" s="372"/>
      <c r="DH229" s="372"/>
      <c r="DI229" s="372"/>
      <c r="DJ229" s="372"/>
      <c r="DK229" s="372"/>
      <c r="DL229" s="372"/>
      <c r="DM229" s="372"/>
      <c r="DN229" s="372"/>
      <c r="DO229" s="372"/>
      <c r="DP229" s="372"/>
      <c r="DQ229" s="372"/>
      <c r="DR229" s="372"/>
      <c r="DS229" s="372"/>
      <c r="DT229" s="372"/>
      <c r="DU229" s="372"/>
      <c r="DV229" s="372"/>
      <c r="DW229" s="372"/>
      <c r="DX229" s="372"/>
      <c r="DY229" s="372"/>
      <c r="DZ229" s="372"/>
      <c r="EA229" s="372"/>
      <c r="EB229" s="372"/>
      <c r="EC229" s="372"/>
      <c r="ED229" s="372"/>
      <c r="EE229" s="372"/>
      <c r="EF229" s="372"/>
      <c r="EG229" s="372"/>
      <c r="EH229" s="372"/>
      <c r="EI229" s="372"/>
      <c r="EJ229" s="372"/>
      <c r="EK229" s="372"/>
      <c r="EL229" s="372"/>
      <c r="EM229" s="372"/>
      <c r="EN229" s="372"/>
      <c r="EO229" s="372"/>
    </row>
    <row r="230" spans="1:145">
      <c r="A230" s="335"/>
      <c r="B230" s="336"/>
      <c r="C230" s="337" t="s">
        <v>362</v>
      </c>
      <c r="D230" s="337"/>
      <c r="E230" s="337" t="s">
        <v>308</v>
      </c>
      <c r="F230" s="339"/>
    </row>
    <row r="231" spans="1:145">
      <c r="A231" s="335"/>
      <c r="B231" s="336"/>
      <c r="C231" s="337" t="s">
        <v>363</v>
      </c>
      <c r="D231" s="337"/>
      <c r="E231" s="337" t="s">
        <v>310</v>
      </c>
      <c r="F231" s="339"/>
    </row>
    <row r="232" spans="1:145">
      <c r="A232" s="359"/>
      <c r="B232" s="360"/>
      <c r="C232" s="337" t="s">
        <v>425</v>
      </c>
      <c r="D232" s="361"/>
      <c r="E232" s="361" t="s">
        <v>122</v>
      </c>
      <c r="F232" s="362"/>
    </row>
    <row r="233" spans="1:145">
      <c r="A233" s="335"/>
      <c r="B233" s="336"/>
      <c r="C233" s="337" t="s">
        <v>364</v>
      </c>
      <c r="D233" s="337"/>
      <c r="E233" s="337" t="s">
        <v>295</v>
      </c>
      <c r="F233" s="339"/>
    </row>
    <row r="234" spans="1:145">
      <c r="A234" s="335"/>
      <c r="B234" s="336"/>
      <c r="C234" s="337" t="s">
        <v>365</v>
      </c>
      <c r="D234" s="337"/>
      <c r="E234" s="337" t="s">
        <v>90</v>
      </c>
      <c r="F234" s="339"/>
    </row>
    <row r="235" spans="1:145" s="194" customFormat="1" ht="15">
      <c r="A235" s="340">
        <f>+A229+1</f>
        <v>45</v>
      </c>
      <c r="B235" s="353" t="s">
        <v>353</v>
      </c>
      <c r="C235" s="358" t="s">
        <v>290</v>
      </c>
      <c r="D235" s="342" t="s">
        <v>426</v>
      </c>
      <c r="E235" s="342" t="s">
        <v>27</v>
      </c>
      <c r="F235" s="343">
        <v>21</v>
      </c>
      <c r="G235" s="372"/>
      <c r="H235" s="372"/>
      <c r="I235" s="372"/>
      <c r="J235" s="372"/>
      <c r="K235" s="372"/>
      <c r="L235" s="372"/>
      <c r="M235" s="372"/>
      <c r="N235" s="372"/>
      <c r="O235" s="372"/>
      <c r="P235" s="372"/>
      <c r="Q235" s="372"/>
      <c r="R235" s="372"/>
      <c r="S235" s="372"/>
      <c r="T235" s="372"/>
      <c r="U235" s="372"/>
      <c r="V235" s="372"/>
      <c r="W235" s="372"/>
      <c r="X235" s="372"/>
      <c r="Y235" s="372"/>
      <c r="Z235" s="372"/>
      <c r="AA235" s="372"/>
      <c r="AB235" s="372"/>
      <c r="AC235" s="372"/>
      <c r="AD235" s="372"/>
      <c r="AE235" s="372"/>
      <c r="AF235" s="372"/>
      <c r="AG235" s="372"/>
      <c r="AH235" s="372"/>
      <c r="AI235" s="372"/>
      <c r="AJ235" s="372"/>
      <c r="AK235" s="372"/>
      <c r="AL235" s="372"/>
      <c r="AM235" s="372"/>
      <c r="AN235" s="372"/>
      <c r="AO235" s="372"/>
      <c r="AP235" s="372"/>
      <c r="AQ235" s="372"/>
      <c r="AR235" s="372"/>
      <c r="AS235" s="372"/>
      <c r="AT235" s="372"/>
      <c r="AU235" s="372"/>
      <c r="AV235" s="372"/>
      <c r="AW235" s="372"/>
      <c r="AX235" s="372"/>
      <c r="AY235" s="372"/>
      <c r="AZ235" s="372"/>
      <c r="BA235" s="372"/>
      <c r="BB235" s="372"/>
      <c r="BC235" s="372"/>
      <c r="BD235" s="372"/>
      <c r="BE235" s="372"/>
      <c r="BF235" s="372"/>
      <c r="BG235" s="372"/>
      <c r="BH235" s="372"/>
      <c r="BI235" s="372"/>
      <c r="BJ235" s="372"/>
      <c r="BK235" s="372"/>
      <c r="BL235" s="372"/>
      <c r="BM235" s="372"/>
      <c r="BN235" s="372"/>
      <c r="BO235" s="372"/>
      <c r="BP235" s="372"/>
      <c r="BQ235" s="372"/>
      <c r="BR235" s="372"/>
      <c r="BS235" s="372"/>
      <c r="BT235" s="372"/>
      <c r="BU235" s="372"/>
      <c r="BV235" s="372"/>
      <c r="BW235" s="372"/>
      <c r="BX235" s="372"/>
      <c r="BY235" s="372"/>
      <c r="BZ235" s="372"/>
      <c r="CA235" s="372"/>
      <c r="CB235" s="372"/>
      <c r="CC235" s="372"/>
      <c r="CD235" s="372"/>
      <c r="CE235" s="372"/>
      <c r="CF235" s="372"/>
      <c r="CG235" s="372"/>
      <c r="CH235" s="372"/>
      <c r="CI235" s="372"/>
      <c r="CJ235" s="372"/>
      <c r="CK235" s="372"/>
      <c r="CL235" s="372"/>
      <c r="CM235" s="372"/>
      <c r="CN235" s="372"/>
      <c r="CO235" s="372"/>
      <c r="CP235" s="372"/>
      <c r="CQ235" s="372"/>
      <c r="CR235" s="372"/>
      <c r="CS235" s="372"/>
      <c r="CT235" s="372"/>
      <c r="CU235" s="372"/>
      <c r="CV235" s="372"/>
      <c r="CW235" s="372"/>
      <c r="CX235" s="372"/>
      <c r="CY235" s="372"/>
      <c r="CZ235" s="372"/>
      <c r="DA235" s="372"/>
      <c r="DB235" s="372"/>
      <c r="DC235" s="372"/>
      <c r="DD235" s="372"/>
      <c r="DE235" s="372"/>
      <c r="DF235" s="372"/>
      <c r="DG235" s="372"/>
      <c r="DH235" s="372"/>
      <c r="DI235" s="372"/>
      <c r="DJ235" s="372"/>
      <c r="DK235" s="372"/>
      <c r="DL235" s="372"/>
      <c r="DM235" s="372"/>
      <c r="DN235" s="372"/>
      <c r="DO235" s="372"/>
      <c r="DP235" s="372"/>
      <c r="DQ235" s="372"/>
      <c r="DR235" s="372"/>
      <c r="DS235" s="372"/>
      <c r="DT235" s="372"/>
      <c r="DU235" s="372"/>
      <c r="DV235" s="372"/>
      <c r="DW235" s="372"/>
      <c r="DX235" s="372"/>
      <c r="DY235" s="372"/>
      <c r="DZ235" s="372"/>
      <c r="EA235" s="372"/>
      <c r="EB235" s="372"/>
      <c r="EC235" s="372"/>
      <c r="ED235" s="372"/>
      <c r="EE235" s="372"/>
      <c r="EF235" s="372"/>
      <c r="EG235" s="372"/>
      <c r="EH235" s="372"/>
      <c r="EI235" s="372"/>
      <c r="EJ235" s="372"/>
      <c r="EK235" s="372"/>
      <c r="EL235" s="372"/>
      <c r="EM235" s="372"/>
      <c r="EN235" s="372"/>
      <c r="EO235" s="372"/>
    </row>
    <row r="236" spans="1:145">
      <c r="A236" s="335"/>
      <c r="B236" s="336"/>
      <c r="C236" s="337" t="s">
        <v>354</v>
      </c>
      <c r="D236" s="337"/>
      <c r="E236" s="337" t="s">
        <v>308</v>
      </c>
      <c r="F236" s="339"/>
    </row>
    <row r="237" spans="1:145">
      <c r="A237" s="335"/>
      <c r="B237" s="336"/>
      <c r="C237" s="337" t="s">
        <v>355</v>
      </c>
      <c r="D237" s="337"/>
      <c r="E237" s="337" t="s">
        <v>310</v>
      </c>
      <c r="F237" s="339"/>
    </row>
    <row r="238" spans="1:145">
      <c r="A238" s="359"/>
      <c r="B238" s="360"/>
      <c r="C238" s="337" t="s">
        <v>427</v>
      </c>
      <c r="D238" s="361"/>
      <c r="E238" s="361" t="s">
        <v>122</v>
      </c>
      <c r="F238" s="362"/>
    </row>
    <row r="239" spans="1:145">
      <c r="A239" s="335"/>
      <c r="B239" s="336"/>
      <c r="C239" s="337" t="s">
        <v>356</v>
      </c>
      <c r="D239" s="337"/>
      <c r="E239" s="337" t="s">
        <v>295</v>
      </c>
      <c r="F239" s="339"/>
    </row>
    <row r="240" spans="1:145">
      <c r="A240" s="335"/>
      <c r="B240" s="336"/>
      <c r="C240" s="337" t="s">
        <v>357</v>
      </c>
      <c r="D240" s="337"/>
      <c r="E240" s="337" t="s">
        <v>90</v>
      </c>
      <c r="F240" s="339"/>
    </row>
    <row r="241" spans="1:145" s="194" customFormat="1" ht="15">
      <c r="A241" s="340">
        <f>+A235+1</f>
        <v>46</v>
      </c>
      <c r="B241" s="353" t="s">
        <v>241</v>
      </c>
      <c r="C241" s="358" t="s">
        <v>290</v>
      </c>
      <c r="D241" s="363" t="s">
        <v>2542</v>
      </c>
      <c r="E241" s="342" t="s">
        <v>27</v>
      </c>
      <c r="F241" s="343">
        <v>21</v>
      </c>
      <c r="G241" s="372"/>
      <c r="H241" s="372"/>
      <c r="I241" s="372"/>
      <c r="J241" s="372"/>
      <c r="K241" s="372"/>
      <c r="L241" s="372"/>
      <c r="M241" s="372"/>
      <c r="N241" s="372"/>
      <c r="O241" s="372"/>
      <c r="P241" s="372"/>
      <c r="Q241" s="372"/>
      <c r="R241" s="372"/>
      <c r="S241" s="372"/>
      <c r="T241" s="372"/>
      <c r="U241" s="372"/>
      <c r="V241" s="372"/>
      <c r="W241" s="372"/>
      <c r="X241" s="372"/>
      <c r="Y241" s="372"/>
      <c r="Z241" s="372"/>
      <c r="AA241" s="372"/>
      <c r="AB241" s="372"/>
      <c r="AC241" s="372"/>
      <c r="AD241" s="372"/>
      <c r="AE241" s="372"/>
      <c r="AF241" s="372"/>
      <c r="AG241" s="372"/>
      <c r="AH241" s="372"/>
      <c r="AI241" s="372"/>
      <c r="AJ241" s="372"/>
      <c r="AK241" s="372"/>
      <c r="AL241" s="372"/>
      <c r="AM241" s="372"/>
      <c r="AN241" s="372"/>
      <c r="AO241" s="372"/>
      <c r="AP241" s="372"/>
      <c r="AQ241" s="372"/>
      <c r="AR241" s="372"/>
      <c r="AS241" s="372"/>
      <c r="AT241" s="372"/>
      <c r="AU241" s="372"/>
      <c r="AV241" s="372"/>
      <c r="AW241" s="372"/>
      <c r="AX241" s="372"/>
      <c r="AY241" s="372"/>
      <c r="AZ241" s="372"/>
      <c r="BA241" s="372"/>
      <c r="BB241" s="372"/>
      <c r="BC241" s="372"/>
      <c r="BD241" s="372"/>
      <c r="BE241" s="372"/>
      <c r="BF241" s="372"/>
      <c r="BG241" s="372"/>
      <c r="BH241" s="372"/>
      <c r="BI241" s="372"/>
      <c r="BJ241" s="372"/>
      <c r="BK241" s="372"/>
      <c r="BL241" s="372"/>
      <c r="BM241" s="372"/>
      <c r="BN241" s="372"/>
      <c r="BO241" s="372"/>
      <c r="BP241" s="372"/>
      <c r="BQ241" s="372"/>
      <c r="BR241" s="372"/>
      <c r="BS241" s="372"/>
      <c r="BT241" s="372"/>
      <c r="BU241" s="372"/>
      <c r="BV241" s="372"/>
      <c r="BW241" s="372"/>
      <c r="BX241" s="372"/>
      <c r="BY241" s="372"/>
      <c r="BZ241" s="372"/>
      <c r="CA241" s="372"/>
      <c r="CB241" s="372"/>
      <c r="CC241" s="372"/>
      <c r="CD241" s="372"/>
      <c r="CE241" s="372"/>
      <c r="CF241" s="372"/>
      <c r="CG241" s="372"/>
      <c r="CH241" s="372"/>
      <c r="CI241" s="372"/>
      <c r="CJ241" s="372"/>
      <c r="CK241" s="372"/>
      <c r="CL241" s="372"/>
      <c r="CM241" s="372"/>
      <c r="CN241" s="372"/>
      <c r="CO241" s="372"/>
      <c r="CP241" s="372"/>
      <c r="CQ241" s="372"/>
      <c r="CR241" s="372"/>
      <c r="CS241" s="372"/>
      <c r="CT241" s="372"/>
      <c r="CU241" s="372"/>
      <c r="CV241" s="372"/>
      <c r="CW241" s="372"/>
      <c r="CX241" s="372"/>
      <c r="CY241" s="372"/>
      <c r="CZ241" s="372"/>
      <c r="DA241" s="372"/>
      <c r="DB241" s="372"/>
      <c r="DC241" s="372"/>
      <c r="DD241" s="372"/>
      <c r="DE241" s="372"/>
      <c r="DF241" s="372"/>
      <c r="DG241" s="372"/>
      <c r="DH241" s="372"/>
      <c r="DI241" s="372"/>
      <c r="DJ241" s="372"/>
      <c r="DK241" s="372"/>
      <c r="DL241" s="372"/>
      <c r="DM241" s="372"/>
      <c r="DN241" s="372"/>
      <c r="DO241" s="372"/>
      <c r="DP241" s="372"/>
      <c r="DQ241" s="372"/>
      <c r="DR241" s="372"/>
      <c r="DS241" s="372"/>
      <c r="DT241" s="372"/>
      <c r="DU241" s="372"/>
      <c r="DV241" s="372"/>
      <c r="DW241" s="372"/>
      <c r="DX241" s="372"/>
      <c r="DY241" s="372"/>
      <c r="DZ241" s="372"/>
      <c r="EA241" s="372"/>
      <c r="EB241" s="372"/>
      <c r="EC241" s="372"/>
      <c r="ED241" s="372"/>
      <c r="EE241" s="372"/>
      <c r="EF241" s="372"/>
      <c r="EG241" s="372"/>
      <c r="EH241" s="372"/>
      <c r="EI241" s="372"/>
      <c r="EJ241" s="372"/>
      <c r="EK241" s="372"/>
      <c r="EL241" s="372"/>
      <c r="EM241" s="372"/>
      <c r="EN241" s="372"/>
      <c r="EO241" s="372"/>
    </row>
    <row r="242" spans="1:145">
      <c r="A242" s="335"/>
      <c r="B242" s="336"/>
      <c r="C242" s="337" t="s">
        <v>337</v>
      </c>
      <c r="D242" s="337"/>
      <c r="E242" s="337" t="s">
        <v>308</v>
      </c>
      <c r="F242" s="339"/>
    </row>
    <row r="243" spans="1:145">
      <c r="A243" s="335"/>
      <c r="B243" s="336"/>
      <c r="C243" s="337" t="s">
        <v>338</v>
      </c>
      <c r="D243" s="337"/>
      <c r="E243" s="337" t="s">
        <v>310</v>
      </c>
      <c r="F243" s="339"/>
    </row>
    <row r="244" spans="1:145">
      <c r="A244" s="359"/>
      <c r="B244" s="360"/>
      <c r="C244" s="337" t="s">
        <v>429</v>
      </c>
      <c r="D244" s="361"/>
      <c r="E244" s="361" t="s">
        <v>122</v>
      </c>
      <c r="F244" s="362"/>
    </row>
    <row r="245" spans="1:145">
      <c r="A245" s="335"/>
      <c r="B245" s="336"/>
      <c r="C245" s="337" t="s">
        <v>339</v>
      </c>
      <c r="D245" s="337"/>
      <c r="E245" s="337" t="s">
        <v>295</v>
      </c>
      <c r="F245" s="339"/>
    </row>
    <row r="246" spans="1:145">
      <c r="A246" s="335"/>
      <c r="B246" s="336"/>
      <c r="C246" s="337" t="s">
        <v>340</v>
      </c>
      <c r="D246" s="337"/>
      <c r="E246" s="337" t="s">
        <v>90</v>
      </c>
      <c r="F246" s="339"/>
    </row>
    <row r="247" spans="1:145" s="194" customFormat="1" ht="15">
      <c r="A247" s="340">
        <f>A241+1</f>
        <v>47</v>
      </c>
      <c r="B247" s="353" t="s">
        <v>244</v>
      </c>
      <c r="C247" s="358" t="s">
        <v>290</v>
      </c>
      <c r="D247" s="363" t="s">
        <v>2543</v>
      </c>
      <c r="E247" s="342" t="s">
        <v>27</v>
      </c>
      <c r="F247" s="343">
        <v>21</v>
      </c>
      <c r="G247" s="372"/>
      <c r="H247" s="372"/>
      <c r="I247" s="372"/>
      <c r="J247" s="372"/>
      <c r="K247" s="372"/>
      <c r="L247" s="372"/>
      <c r="M247" s="372"/>
      <c r="N247" s="372"/>
      <c r="O247" s="372"/>
      <c r="P247" s="372"/>
      <c r="Q247" s="372"/>
      <c r="R247" s="372"/>
      <c r="S247" s="372"/>
      <c r="T247" s="372"/>
      <c r="U247" s="372"/>
      <c r="V247" s="372"/>
      <c r="W247" s="372"/>
      <c r="X247" s="372"/>
      <c r="Y247" s="372"/>
      <c r="Z247" s="372"/>
      <c r="AA247" s="372"/>
      <c r="AB247" s="372"/>
      <c r="AC247" s="372"/>
      <c r="AD247" s="372"/>
      <c r="AE247" s="372"/>
      <c r="AF247" s="372"/>
      <c r="AG247" s="372"/>
      <c r="AH247" s="372"/>
      <c r="AI247" s="372"/>
      <c r="AJ247" s="372"/>
      <c r="AK247" s="372"/>
      <c r="AL247" s="372"/>
      <c r="AM247" s="372"/>
      <c r="AN247" s="372"/>
      <c r="AO247" s="372"/>
      <c r="AP247" s="372"/>
      <c r="AQ247" s="372"/>
      <c r="AR247" s="372"/>
      <c r="AS247" s="372"/>
      <c r="AT247" s="372"/>
      <c r="AU247" s="372"/>
      <c r="AV247" s="372"/>
      <c r="AW247" s="372"/>
      <c r="AX247" s="372"/>
      <c r="AY247" s="372"/>
      <c r="AZ247" s="372"/>
      <c r="BA247" s="372"/>
      <c r="BB247" s="372"/>
      <c r="BC247" s="372"/>
      <c r="BD247" s="372"/>
      <c r="BE247" s="372"/>
      <c r="BF247" s="372"/>
      <c r="BG247" s="372"/>
      <c r="BH247" s="372"/>
      <c r="BI247" s="372"/>
      <c r="BJ247" s="372"/>
      <c r="BK247" s="372"/>
      <c r="BL247" s="372"/>
      <c r="BM247" s="372"/>
      <c r="BN247" s="372"/>
      <c r="BO247" s="372"/>
      <c r="BP247" s="372"/>
      <c r="BQ247" s="372"/>
      <c r="BR247" s="372"/>
      <c r="BS247" s="372"/>
      <c r="BT247" s="372"/>
      <c r="BU247" s="372"/>
      <c r="BV247" s="372"/>
      <c r="BW247" s="372"/>
      <c r="BX247" s="372"/>
      <c r="BY247" s="372"/>
      <c r="BZ247" s="372"/>
      <c r="CA247" s="372"/>
      <c r="CB247" s="372"/>
      <c r="CC247" s="372"/>
      <c r="CD247" s="372"/>
      <c r="CE247" s="372"/>
      <c r="CF247" s="372"/>
      <c r="CG247" s="372"/>
      <c r="CH247" s="372"/>
      <c r="CI247" s="372"/>
      <c r="CJ247" s="372"/>
      <c r="CK247" s="372"/>
      <c r="CL247" s="372"/>
      <c r="CM247" s="372"/>
      <c r="CN247" s="372"/>
      <c r="CO247" s="372"/>
      <c r="CP247" s="372"/>
      <c r="CQ247" s="372"/>
      <c r="CR247" s="372"/>
      <c r="CS247" s="372"/>
      <c r="CT247" s="372"/>
      <c r="CU247" s="372"/>
      <c r="CV247" s="372"/>
      <c r="CW247" s="372"/>
      <c r="CX247" s="372"/>
      <c r="CY247" s="372"/>
      <c r="CZ247" s="372"/>
      <c r="DA247" s="372"/>
      <c r="DB247" s="372"/>
      <c r="DC247" s="372"/>
      <c r="DD247" s="372"/>
      <c r="DE247" s="372"/>
      <c r="DF247" s="372"/>
      <c r="DG247" s="372"/>
      <c r="DH247" s="372"/>
      <c r="DI247" s="372"/>
      <c r="DJ247" s="372"/>
      <c r="DK247" s="372"/>
      <c r="DL247" s="372"/>
      <c r="DM247" s="372"/>
      <c r="DN247" s="372"/>
      <c r="DO247" s="372"/>
      <c r="DP247" s="372"/>
      <c r="DQ247" s="372"/>
      <c r="DR247" s="372"/>
      <c r="DS247" s="372"/>
      <c r="DT247" s="372"/>
      <c r="DU247" s="372"/>
      <c r="DV247" s="372"/>
      <c r="DW247" s="372"/>
      <c r="DX247" s="372"/>
      <c r="DY247" s="372"/>
      <c r="DZ247" s="372"/>
      <c r="EA247" s="372"/>
      <c r="EB247" s="372"/>
      <c r="EC247" s="372"/>
      <c r="ED247" s="372"/>
      <c r="EE247" s="372"/>
      <c r="EF247" s="372"/>
      <c r="EG247" s="372"/>
      <c r="EH247" s="372"/>
      <c r="EI247" s="372"/>
      <c r="EJ247" s="372"/>
      <c r="EK247" s="372"/>
      <c r="EL247" s="372"/>
      <c r="EM247" s="372"/>
      <c r="EN247" s="372"/>
      <c r="EO247" s="372"/>
    </row>
    <row r="248" spans="1:145">
      <c r="A248" s="335"/>
      <c r="B248" s="336"/>
      <c r="C248" s="337" t="s">
        <v>341</v>
      </c>
      <c r="D248" s="337"/>
      <c r="E248" s="337" t="s">
        <v>308</v>
      </c>
      <c r="F248" s="339"/>
    </row>
    <row r="249" spans="1:145">
      <c r="A249" s="335"/>
      <c r="B249" s="336"/>
      <c r="C249" s="337" t="s">
        <v>342</v>
      </c>
      <c r="D249" s="337"/>
      <c r="E249" s="337" t="s">
        <v>310</v>
      </c>
      <c r="F249" s="339"/>
    </row>
    <row r="250" spans="1:145">
      <c r="A250" s="359"/>
      <c r="B250" s="360"/>
      <c r="C250" s="337" t="s">
        <v>431</v>
      </c>
      <c r="D250" s="361"/>
      <c r="E250" s="361" t="s">
        <v>122</v>
      </c>
      <c r="F250" s="362"/>
    </row>
    <row r="251" spans="1:145">
      <c r="A251" s="335"/>
      <c r="B251" s="336"/>
      <c r="C251" s="337" t="s">
        <v>343</v>
      </c>
      <c r="D251" s="337"/>
      <c r="E251" s="337" t="s">
        <v>295</v>
      </c>
      <c r="F251" s="339"/>
    </row>
    <row r="252" spans="1:145">
      <c r="A252" s="335"/>
      <c r="B252" s="336"/>
      <c r="C252" s="337" t="s">
        <v>344</v>
      </c>
      <c r="D252" s="337"/>
      <c r="E252" s="337" t="s">
        <v>90</v>
      </c>
      <c r="F252" s="339"/>
    </row>
    <row r="253" spans="1:145" s="194" customFormat="1" ht="15">
      <c r="A253" s="340">
        <f>A247+1</f>
        <v>48</v>
      </c>
      <c r="B253" s="353" t="s">
        <v>247</v>
      </c>
      <c r="C253" s="358" t="s">
        <v>290</v>
      </c>
      <c r="D253" s="363" t="s">
        <v>2532</v>
      </c>
      <c r="E253" s="342" t="s">
        <v>27</v>
      </c>
      <c r="F253" s="343">
        <v>21</v>
      </c>
      <c r="G253" s="372"/>
      <c r="H253" s="372"/>
      <c r="I253" s="372"/>
      <c r="J253" s="372"/>
      <c r="K253" s="372"/>
      <c r="L253" s="372"/>
      <c r="M253" s="372"/>
      <c r="N253" s="372"/>
      <c r="O253" s="372"/>
      <c r="P253" s="372"/>
      <c r="Q253" s="372"/>
      <c r="R253" s="372"/>
      <c r="S253" s="372"/>
      <c r="T253" s="372"/>
      <c r="U253" s="372"/>
      <c r="V253" s="372"/>
      <c r="W253" s="372"/>
      <c r="X253" s="372"/>
      <c r="Y253" s="372"/>
      <c r="Z253" s="372"/>
      <c r="AA253" s="372"/>
      <c r="AB253" s="372"/>
      <c r="AC253" s="372"/>
      <c r="AD253" s="372"/>
      <c r="AE253" s="372"/>
      <c r="AF253" s="372"/>
      <c r="AG253" s="372"/>
      <c r="AH253" s="372"/>
      <c r="AI253" s="372"/>
      <c r="AJ253" s="372"/>
      <c r="AK253" s="372"/>
      <c r="AL253" s="372"/>
      <c r="AM253" s="372"/>
      <c r="AN253" s="372"/>
      <c r="AO253" s="372"/>
      <c r="AP253" s="372"/>
      <c r="AQ253" s="372"/>
      <c r="AR253" s="372"/>
      <c r="AS253" s="372"/>
      <c r="AT253" s="372"/>
      <c r="AU253" s="372"/>
      <c r="AV253" s="372"/>
      <c r="AW253" s="372"/>
      <c r="AX253" s="372"/>
      <c r="AY253" s="372"/>
      <c r="AZ253" s="372"/>
      <c r="BA253" s="372"/>
      <c r="BB253" s="372"/>
      <c r="BC253" s="372"/>
      <c r="BD253" s="372"/>
      <c r="BE253" s="372"/>
      <c r="BF253" s="372"/>
      <c r="BG253" s="372"/>
      <c r="BH253" s="372"/>
      <c r="BI253" s="372"/>
      <c r="BJ253" s="372"/>
      <c r="BK253" s="372"/>
      <c r="BL253" s="372"/>
      <c r="BM253" s="372"/>
      <c r="BN253" s="372"/>
      <c r="BO253" s="372"/>
      <c r="BP253" s="372"/>
      <c r="BQ253" s="372"/>
      <c r="BR253" s="372"/>
      <c r="BS253" s="372"/>
      <c r="BT253" s="372"/>
      <c r="BU253" s="372"/>
      <c r="BV253" s="372"/>
      <c r="BW253" s="372"/>
      <c r="BX253" s="372"/>
      <c r="BY253" s="372"/>
      <c r="BZ253" s="372"/>
      <c r="CA253" s="372"/>
      <c r="CB253" s="372"/>
      <c r="CC253" s="372"/>
      <c r="CD253" s="372"/>
      <c r="CE253" s="372"/>
      <c r="CF253" s="372"/>
      <c r="CG253" s="372"/>
      <c r="CH253" s="372"/>
      <c r="CI253" s="372"/>
      <c r="CJ253" s="372"/>
      <c r="CK253" s="372"/>
      <c r="CL253" s="372"/>
      <c r="CM253" s="372"/>
      <c r="CN253" s="372"/>
      <c r="CO253" s="372"/>
      <c r="CP253" s="372"/>
      <c r="CQ253" s="372"/>
      <c r="CR253" s="372"/>
      <c r="CS253" s="372"/>
      <c r="CT253" s="372"/>
      <c r="CU253" s="372"/>
      <c r="CV253" s="372"/>
      <c r="CW253" s="372"/>
      <c r="CX253" s="372"/>
      <c r="CY253" s="372"/>
      <c r="CZ253" s="372"/>
      <c r="DA253" s="372"/>
      <c r="DB253" s="372"/>
      <c r="DC253" s="372"/>
      <c r="DD253" s="372"/>
      <c r="DE253" s="372"/>
      <c r="DF253" s="372"/>
      <c r="DG253" s="372"/>
      <c r="DH253" s="372"/>
      <c r="DI253" s="372"/>
      <c r="DJ253" s="372"/>
      <c r="DK253" s="372"/>
      <c r="DL253" s="372"/>
      <c r="DM253" s="372"/>
      <c r="DN253" s="372"/>
      <c r="DO253" s="372"/>
      <c r="DP253" s="372"/>
      <c r="DQ253" s="372"/>
      <c r="DR253" s="372"/>
      <c r="DS253" s="372"/>
      <c r="DT253" s="372"/>
      <c r="DU253" s="372"/>
      <c r="DV253" s="372"/>
      <c r="DW253" s="372"/>
      <c r="DX253" s="372"/>
      <c r="DY253" s="372"/>
      <c r="DZ253" s="372"/>
      <c r="EA253" s="372"/>
      <c r="EB253" s="372"/>
      <c r="EC253" s="372"/>
      <c r="ED253" s="372"/>
      <c r="EE253" s="372"/>
      <c r="EF253" s="372"/>
      <c r="EG253" s="372"/>
      <c r="EH253" s="372"/>
      <c r="EI253" s="372"/>
      <c r="EJ253" s="372"/>
      <c r="EK253" s="372"/>
      <c r="EL253" s="372"/>
      <c r="EM253" s="372"/>
      <c r="EN253" s="372"/>
      <c r="EO253" s="372"/>
    </row>
    <row r="254" spans="1:145">
      <c r="A254" s="335"/>
      <c r="B254" s="336"/>
      <c r="C254" s="337" t="s">
        <v>345</v>
      </c>
      <c r="D254" s="337"/>
      <c r="E254" s="337" t="s">
        <v>308</v>
      </c>
      <c r="F254" s="339"/>
    </row>
    <row r="255" spans="1:145">
      <c r="A255" s="335"/>
      <c r="B255" s="336"/>
      <c r="C255" s="337" t="s">
        <v>346</v>
      </c>
      <c r="D255" s="337"/>
      <c r="E255" s="337" t="s">
        <v>310</v>
      </c>
      <c r="F255" s="339"/>
    </row>
    <row r="256" spans="1:145">
      <c r="A256" s="359"/>
      <c r="B256" s="360"/>
      <c r="C256" s="337" t="s">
        <v>433</v>
      </c>
      <c r="D256" s="361"/>
      <c r="E256" s="361" t="s">
        <v>122</v>
      </c>
      <c r="F256" s="362"/>
    </row>
    <row r="257" spans="1:426">
      <c r="A257" s="335"/>
      <c r="B257" s="336"/>
      <c r="C257" s="337" t="s">
        <v>347</v>
      </c>
      <c r="D257" s="337"/>
      <c r="E257" s="337" t="s">
        <v>295</v>
      </c>
      <c r="F257" s="339"/>
    </row>
    <row r="258" spans="1:426">
      <c r="A258" s="335"/>
      <c r="B258" s="336"/>
      <c r="C258" s="337" t="s">
        <v>348</v>
      </c>
      <c r="D258" s="337"/>
      <c r="E258" s="337" t="s">
        <v>90</v>
      </c>
      <c r="F258" s="339"/>
    </row>
    <row r="259" spans="1:426" s="194" customFormat="1" ht="15">
      <c r="A259" s="340">
        <f>A253+1</f>
        <v>49</v>
      </c>
      <c r="B259" s="353" t="s">
        <v>250</v>
      </c>
      <c r="C259" s="358" t="s">
        <v>290</v>
      </c>
      <c r="D259" s="363" t="s">
        <v>2529</v>
      </c>
      <c r="E259" s="342" t="s">
        <v>27</v>
      </c>
      <c r="F259" s="343">
        <v>21</v>
      </c>
      <c r="G259" s="372"/>
      <c r="H259" s="372"/>
      <c r="I259" s="372"/>
      <c r="J259" s="372"/>
      <c r="K259" s="372"/>
      <c r="L259" s="372"/>
      <c r="M259" s="372"/>
      <c r="N259" s="372"/>
      <c r="O259" s="372"/>
      <c r="P259" s="372"/>
      <c r="Q259" s="372"/>
      <c r="R259" s="372"/>
      <c r="S259" s="372"/>
      <c r="T259" s="372"/>
      <c r="U259" s="372"/>
      <c r="V259" s="372"/>
      <c r="W259" s="372"/>
      <c r="X259" s="372"/>
      <c r="Y259" s="372"/>
      <c r="Z259" s="372"/>
      <c r="AA259" s="372"/>
      <c r="AB259" s="372"/>
      <c r="AC259" s="372"/>
      <c r="AD259" s="372"/>
      <c r="AE259" s="372"/>
      <c r="AF259" s="372"/>
      <c r="AG259" s="372"/>
      <c r="AH259" s="372"/>
      <c r="AI259" s="372"/>
      <c r="AJ259" s="372"/>
      <c r="AK259" s="372"/>
      <c r="AL259" s="372"/>
      <c r="AM259" s="372"/>
      <c r="AN259" s="372"/>
      <c r="AO259" s="372"/>
      <c r="AP259" s="372"/>
      <c r="AQ259" s="372"/>
      <c r="AR259" s="372"/>
      <c r="AS259" s="372"/>
      <c r="AT259" s="372"/>
      <c r="AU259" s="372"/>
      <c r="AV259" s="372"/>
      <c r="AW259" s="372"/>
      <c r="AX259" s="372"/>
      <c r="AY259" s="372"/>
      <c r="AZ259" s="372"/>
      <c r="BA259" s="372"/>
      <c r="BB259" s="372"/>
      <c r="BC259" s="372"/>
      <c r="BD259" s="372"/>
      <c r="BE259" s="372"/>
      <c r="BF259" s="372"/>
      <c r="BG259" s="372"/>
      <c r="BH259" s="372"/>
      <c r="BI259" s="372"/>
      <c r="BJ259" s="372"/>
      <c r="BK259" s="372"/>
      <c r="BL259" s="372"/>
      <c r="BM259" s="372"/>
      <c r="BN259" s="372"/>
      <c r="BO259" s="372"/>
      <c r="BP259" s="372"/>
      <c r="BQ259" s="372"/>
      <c r="BR259" s="372"/>
      <c r="BS259" s="372"/>
      <c r="BT259" s="372"/>
      <c r="BU259" s="372"/>
      <c r="BV259" s="372"/>
      <c r="BW259" s="372"/>
      <c r="BX259" s="372"/>
      <c r="BY259" s="372"/>
      <c r="BZ259" s="372"/>
      <c r="CA259" s="372"/>
      <c r="CB259" s="372"/>
      <c r="CC259" s="372"/>
      <c r="CD259" s="372"/>
      <c r="CE259" s="372"/>
      <c r="CF259" s="372"/>
      <c r="CG259" s="372"/>
      <c r="CH259" s="372"/>
      <c r="CI259" s="372"/>
      <c r="CJ259" s="372"/>
      <c r="CK259" s="372"/>
      <c r="CL259" s="372"/>
      <c r="CM259" s="372"/>
      <c r="CN259" s="372"/>
      <c r="CO259" s="372"/>
      <c r="CP259" s="372"/>
      <c r="CQ259" s="372"/>
      <c r="CR259" s="372"/>
      <c r="CS259" s="372"/>
      <c r="CT259" s="372"/>
      <c r="CU259" s="372"/>
      <c r="CV259" s="372"/>
      <c r="CW259" s="372"/>
      <c r="CX259" s="372"/>
      <c r="CY259" s="372"/>
      <c r="CZ259" s="372"/>
      <c r="DA259" s="372"/>
      <c r="DB259" s="372"/>
      <c r="DC259" s="372"/>
      <c r="DD259" s="372"/>
      <c r="DE259" s="372"/>
      <c r="DF259" s="372"/>
      <c r="DG259" s="372"/>
      <c r="DH259" s="372"/>
      <c r="DI259" s="372"/>
      <c r="DJ259" s="372"/>
      <c r="DK259" s="372"/>
      <c r="DL259" s="372"/>
      <c r="DM259" s="372"/>
      <c r="DN259" s="372"/>
      <c r="DO259" s="372"/>
      <c r="DP259" s="372"/>
      <c r="DQ259" s="372"/>
      <c r="DR259" s="372"/>
      <c r="DS259" s="372"/>
      <c r="DT259" s="372"/>
      <c r="DU259" s="372"/>
      <c r="DV259" s="372"/>
      <c r="DW259" s="372"/>
      <c r="DX259" s="372"/>
      <c r="DY259" s="372"/>
      <c r="DZ259" s="372"/>
      <c r="EA259" s="372"/>
      <c r="EB259" s="372"/>
      <c r="EC259" s="372"/>
      <c r="ED259" s="372"/>
      <c r="EE259" s="372"/>
      <c r="EF259" s="372"/>
      <c r="EG259" s="372"/>
      <c r="EH259" s="372"/>
      <c r="EI259" s="372"/>
      <c r="EJ259" s="372"/>
      <c r="EK259" s="372"/>
      <c r="EL259" s="372"/>
      <c r="EM259" s="372"/>
      <c r="EN259" s="372"/>
      <c r="EO259" s="372"/>
    </row>
    <row r="260" spans="1:426">
      <c r="A260" s="335"/>
      <c r="B260" s="336"/>
      <c r="C260" s="337" t="s">
        <v>349</v>
      </c>
      <c r="D260" s="337"/>
      <c r="E260" s="337" t="s">
        <v>308</v>
      </c>
      <c r="F260" s="339"/>
    </row>
    <row r="261" spans="1:426">
      <c r="A261" s="335"/>
      <c r="B261" s="336"/>
      <c r="C261" s="337" t="s">
        <v>350</v>
      </c>
      <c r="D261" s="337"/>
      <c r="E261" s="337" t="s">
        <v>310</v>
      </c>
      <c r="F261" s="339"/>
    </row>
    <row r="262" spans="1:426">
      <c r="A262" s="359"/>
      <c r="B262" s="360"/>
      <c r="C262" s="337" t="s">
        <v>435</v>
      </c>
      <c r="D262" s="361"/>
      <c r="E262" s="361" t="s">
        <v>122</v>
      </c>
      <c r="F262" s="362"/>
    </row>
    <row r="263" spans="1:426">
      <c r="A263" s="335"/>
      <c r="B263" s="336"/>
      <c r="C263" s="337" t="s">
        <v>351</v>
      </c>
      <c r="D263" s="337"/>
      <c r="E263" s="337" t="s">
        <v>295</v>
      </c>
      <c r="F263" s="339"/>
    </row>
    <row r="264" spans="1:426">
      <c r="A264" s="335"/>
      <c r="B264" s="336"/>
      <c r="C264" s="337" t="s">
        <v>352</v>
      </c>
      <c r="D264" s="337"/>
      <c r="E264" s="337" t="s">
        <v>90</v>
      </c>
      <c r="F264" s="339"/>
    </row>
    <row r="265" spans="1:426" s="197" customFormat="1" ht="20.100000000000001" customHeight="1">
      <c r="A265" s="390" t="s">
        <v>404</v>
      </c>
      <c r="B265" s="391"/>
      <c r="C265" s="391"/>
      <c r="D265" s="391"/>
      <c r="E265" s="391"/>
      <c r="F265" s="392"/>
      <c r="G265" s="368"/>
      <c r="H265" s="368"/>
      <c r="I265" s="368"/>
      <c r="J265" s="368"/>
      <c r="K265" s="368"/>
      <c r="L265" s="368"/>
      <c r="M265" s="368"/>
      <c r="N265" s="368"/>
      <c r="O265" s="368"/>
      <c r="P265" s="368"/>
      <c r="Q265" s="368"/>
      <c r="R265" s="368"/>
      <c r="S265" s="368"/>
      <c r="T265" s="368"/>
      <c r="U265" s="368"/>
      <c r="V265" s="368"/>
      <c r="W265" s="368"/>
      <c r="X265" s="368"/>
      <c r="Y265" s="368"/>
      <c r="Z265" s="368"/>
      <c r="AA265" s="368"/>
      <c r="AB265" s="368"/>
      <c r="AC265" s="368"/>
      <c r="AD265" s="368"/>
      <c r="AE265" s="368"/>
      <c r="AF265" s="368"/>
      <c r="AG265" s="368"/>
      <c r="AH265" s="368"/>
      <c r="AI265" s="368"/>
      <c r="AJ265" s="368"/>
      <c r="AK265" s="368"/>
      <c r="AL265" s="368"/>
      <c r="AM265" s="368"/>
      <c r="AN265" s="368"/>
      <c r="AO265" s="368"/>
      <c r="AP265" s="368"/>
      <c r="AQ265" s="368"/>
      <c r="AR265" s="368"/>
      <c r="AS265" s="368"/>
      <c r="AT265" s="368"/>
      <c r="AU265" s="368"/>
      <c r="AV265" s="368"/>
      <c r="AW265" s="368"/>
      <c r="AX265" s="368"/>
      <c r="AY265" s="368"/>
      <c r="AZ265" s="368"/>
      <c r="BA265" s="368"/>
      <c r="BB265" s="368"/>
      <c r="BC265" s="368"/>
      <c r="BD265" s="368"/>
      <c r="BE265" s="368"/>
      <c r="BF265" s="368"/>
      <c r="BG265" s="368"/>
      <c r="BH265" s="368"/>
      <c r="BI265" s="368"/>
      <c r="BJ265" s="368"/>
      <c r="BK265" s="368"/>
      <c r="BL265" s="368"/>
      <c r="BM265" s="368"/>
      <c r="BN265" s="368"/>
      <c r="BO265" s="368"/>
      <c r="BP265" s="368"/>
      <c r="BQ265" s="368"/>
      <c r="BR265" s="368"/>
      <c r="BS265" s="368"/>
      <c r="BT265" s="368"/>
      <c r="BU265" s="368"/>
      <c r="BV265" s="368"/>
      <c r="BW265" s="368"/>
      <c r="BX265" s="368"/>
      <c r="BY265" s="368"/>
      <c r="BZ265" s="368"/>
      <c r="CA265" s="368"/>
      <c r="CB265" s="368"/>
      <c r="CC265" s="368"/>
      <c r="CD265" s="368"/>
      <c r="CE265" s="368"/>
      <c r="CF265" s="368"/>
      <c r="CG265" s="368"/>
      <c r="CH265" s="368"/>
      <c r="CI265" s="368"/>
      <c r="CJ265" s="368"/>
      <c r="CK265" s="368"/>
      <c r="CL265" s="368"/>
      <c r="CM265" s="368"/>
      <c r="CN265" s="368"/>
      <c r="CO265" s="368"/>
      <c r="CP265" s="368"/>
      <c r="CQ265" s="368"/>
      <c r="CR265" s="368"/>
      <c r="CS265" s="368"/>
      <c r="CT265" s="368"/>
      <c r="CU265" s="368"/>
      <c r="CV265" s="368"/>
      <c r="CW265" s="368"/>
      <c r="CX265" s="368"/>
      <c r="CY265" s="368"/>
      <c r="CZ265" s="368"/>
      <c r="DA265" s="368"/>
      <c r="DB265" s="368"/>
      <c r="DC265" s="368"/>
      <c r="DD265" s="368"/>
      <c r="DE265" s="368"/>
      <c r="DF265" s="368"/>
      <c r="DG265" s="368"/>
      <c r="DH265" s="368"/>
      <c r="DI265" s="368"/>
      <c r="DJ265" s="368"/>
      <c r="DK265" s="368"/>
      <c r="DL265" s="368"/>
      <c r="DM265" s="368"/>
      <c r="DN265" s="368"/>
      <c r="DO265" s="368"/>
      <c r="DP265" s="368"/>
      <c r="DQ265" s="368"/>
      <c r="DR265" s="368"/>
      <c r="DS265" s="368"/>
      <c r="DT265" s="368"/>
      <c r="DU265" s="368"/>
      <c r="DV265" s="368"/>
      <c r="DW265" s="368"/>
      <c r="DX265" s="368"/>
      <c r="DY265" s="368"/>
      <c r="DZ265" s="368"/>
      <c r="EA265" s="368"/>
      <c r="EB265" s="368"/>
      <c r="EC265" s="368"/>
      <c r="ED265" s="368"/>
      <c r="EE265" s="368"/>
      <c r="EF265" s="368"/>
      <c r="EG265" s="368"/>
      <c r="EH265" s="368"/>
      <c r="EI265" s="368"/>
      <c r="EJ265" s="368"/>
      <c r="EK265" s="368"/>
      <c r="EL265" s="368"/>
      <c r="EM265" s="368"/>
      <c r="EN265" s="368"/>
      <c r="EO265" s="368"/>
      <c r="EP265" s="368"/>
      <c r="EQ265" s="368"/>
      <c r="ER265" s="368"/>
      <c r="ES265" s="368"/>
      <c r="ET265" s="368"/>
      <c r="EU265" s="368"/>
      <c r="EV265" s="368"/>
      <c r="EW265" s="368"/>
      <c r="EX265" s="368"/>
      <c r="EY265" s="368"/>
      <c r="EZ265" s="368"/>
      <c r="FA265" s="368"/>
      <c r="FB265" s="368"/>
      <c r="FC265" s="368"/>
      <c r="FD265" s="368"/>
      <c r="FE265" s="368"/>
      <c r="FF265" s="368"/>
      <c r="FG265" s="368"/>
      <c r="FH265" s="368"/>
      <c r="FI265" s="368"/>
      <c r="FJ265" s="368"/>
      <c r="FK265" s="368"/>
      <c r="FL265" s="368"/>
      <c r="FM265" s="368"/>
      <c r="FN265" s="368"/>
      <c r="FO265" s="368"/>
      <c r="FP265" s="368"/>
      <c r="FQ265" s="368"/>
      <c r="FR265" s="368"/>
      <c r="FS265" s="368"/>
      <c r="FT265" s="368"/>
      <c r="FU265" s="368"/>
      <c r="FV265" s="368"/>
      <c r="FW265" s="368"/>
      <c r="FX265" s="368"/>
      <c r="FY265" s="368"/>
      <c r="FZ265" s="368"/>
      <c r="GA265" s="368"/>
      <c r="GB265" s="368"/>
      <c r="GC265" s="368"/>
      <c r="GD265" s="368"/>
      <c r="GE265" s="368"/>
      <c r="GF265" s="368"/>
      <c r="GG265" s="368"/>
      <c r="GH265" s="368"/>
      <c r="GI265" s="368"/>
      <c r="GJ265" s="368"/>
      <c r="GK265" s="368"/>
      <c r="GL265" s="368"/>
      <c r="GM265" s="368"/>
      <c r="GN265" s="368"/>
      <c r="GO265" s="368"/>
      <c r="GP265" s="368"/>
      <c r="GQ265" s="368"/>
      <c r="GR265" s="368"/>
      <c r="GS265" s="368"/>
      <c r="GT265" s="368"/>
      <c r="GU265" s="368"/>
      <c r="GV265" s="368"/>
      <c r="GW265" s="368"/>
      <c r="GX265" s="368"/>
      <c r="GY265" s="368"/>
      <c r="GZ265" s="368"/>
      <c r="HA265" s="368"/>
      <c r="HB265" s="368"/>
      <c r="HC265" s="368"/>
      <c r="HD265" s="368"/>
      <c r="HE265" s="368"/>
      <c r="HF265" s="368"/>
      <c r="HG265" s="368"/>
      <c r="HH265" s="368"/>
      <c r="HI265" s="368"/>
      <c r="HJ265" s="368"/>
      <c r="HK265" s="368"/>
      <c r="HL265" s="368"/>
      <c r="HM265" s="368"/>
      <c r="HN265" s="368"/>
      <c r="HO265" s="368"/>
      <c r="HP265" s="368"/>
      <c r="HQ265" s="368"/>
      <c r="HR265" s="368"/>
      <c r="HS265" s="368"/>
      <c r="HT265" s="368"/>
      <c r="HU265" s="368"/>
      <c r="HV265" s="368"/>
      <c r="HW265" s="368"/>
      <c r="HX265" s="368"/>
      <c r="HY265" s="368"/>
      <c r="HZ265" s="368"/>
      <c r="IA265" s="368"/>
      <c r="IB265" s="368"/>
      <c r="IC265" s="368"/>
      <c r="ID265" s="368"/>
      <c r="IE265" s="368"/>
      <c r="IF265" s="368"/>
      <c r="IG265" s="368"/>
      <c r="IH265" s="368"/>
      <c r="II265" s="368"/>
      <c r="IJ265" s="368"/>
      <c r="IK265" s="368"/>
      <c r="IL265" s="368"/>
      <c r="IM265" s="368"/>
      <c r="IN265" s="368"/>
      <c r="IO265" s="368"/>
      <c r="IP265" s="368"/>
      <c r="IQ265" s="368"/>
      <c r="IR265" s="368"/>
      <c r="IS265" s="368"/>
      <c r="IT265" s="368"/>
      <c r="IU265" s="368"/>
      <c r="IV265" s="368"/>
      <c r="IW265" s="368"/>
      <c r="IX265" s="368"/>
      <c r="IY265" s="368"/>
      <c r="IZ265" s="368"/>
      <c r="JA265" s="368"/>
      <c r="JB265" s="368"/>
      <c r="JC265" s="368"/>
      <c r="JD265" s="368"/>
      <c r="JE265" s="368"/>
      <c r="JF265" s="368"/>
      <c r="JG265" s="368"/>
      <c r="JH265" s="368"/>
      <c r="JI265" s="368"/>
      <c r="JJ265" s="368"/>
      <c r="JK265" s="368"/>
      <c r="JL265" s="368"/>
      <c r="JM265" s="368"/>
      <c r="JN265" s="368"/>
      <c r="JO265" s="368"/>
      <c r="JP265" s="368"/>
      <c r="JQ265" s="368"/>
      <c r="JR265" s="368"/>
      <c r="JS265" s="368"/>
      <c r="JT265" s="368"/>
      <c r="JU265" s="368"/>
      <c r="JV265" s="368"/>
      <c r="JW265" s="368"/>
      <c r="JX265" s="368"/>
      <c r="JY265" s="368"/>
      <c r="JZ265" s="368"/>
      <c r="KA265" s="368"/>
      <c r="KB265" s="368"/>
      <c r="KC265" s="368"/>
      <c r="KD265" s="368"/>
      <c r="KE265" s="368"/>
      <c r="KF265" s="368"/>
      <c r="KG265" s="368"/>
      <c r="KH265" s="368"/>
      <c r="KI265" s="368"/>
      <c r="KJ265" s="368"/>
      <c r="KK265" s="368"/>
      <c r="KL265" s="368"/>
      <c r="KM265" s="368"/>
      <c r="KN265" s="368"/>
      <c r="KO265" s="368"/>
      <c r="KP265" s="368"/>
      <c r="KQ265" s="368"/>
      <c r="KR265" s="368"/>
      <c r="KS265" s="368"/>
      <c r="KT265" s="368"/>
      <c r="KU265" s="368"/>
      <c r="KV265" s="368"/>
      <c r="KW265" s="368"/>
      <c r="KX265" s="368"/>
      <c r="KY265" s="368"/>
      <c r="KZ265" s="368"/>
      <c r="LA265" s="368"/>
      <c r="LB265" s="368"/>
      <c r="LC265" s="368"/>
      <c r="LD265" s="368"/>
      <c r="LE265" s="368"/>
      <c r="LF265" s="368"/>
      <c r="LG265" s="368"/>
      <c r="LH265" s="368"/>
      <c r="LI265" s="368"/>
      <c r="LJ265" s="368"/>
      <c r="LK265" s="368"/>
      <c r="LL265" s="368"/>
      <c r="LM265" s="368"/>
      <c r="LN265" s="368"/>
      <c r="LO265" s="368"/>
      <c r="LP265" s="368"/>
      <c r="LQ265" s="368"/>
      <c r="LR265" s="368"/>
      <c r="LS265" s="368"/>
      <c r="LT265" s="368"/>
      <c r="LU265" s="368"/>
      <c r="LV265" s="368"/>
      <c r="LW265" s="368"/>
      <c r="LX265" s="368"/>
      <c r="LY265" s="368"/>
      <c r="LZ265" s="368"/>
      <c r="MA265" s="368"/>
      <c r="MB265" s="368"/>
      <c r="MC265" s="368"/>
      <c r="MD265" s="368"/>
      <c r="ME265" s="368"/>
      <c r="MF265" s="368"/>
      <c r="MG265" s="368"/>
      <c r="MH265" s="368"/>
      <c r="MI265" s="368"/>
      <c r="MJ265" s="368"/>
      <c r="MK265" s="368"/>
      <c r="ML265" s="368"/>
      <c r="MM265" s="368"/>
      <c r="MN265" s="368"/>
      <c r="MO265" s="368"/>
      <c r="MP265" s="368"/>
      <c r="MQ265" s="368"/>
      <c r="MR265" s="368"/>
      <c r="MS265" s="368"/>
      <c r="MT265" s="368"/>
      <c r="MU265" s="368"/>
      <c r="MV265" s="368"/>
      <c r="MW265" s="368"/>
      <c r="MX265" s="368"/>
      <c r="MY265" s="368"/>
      <c r="MZ265" s="368"/>
      <c r="NA265" s="368"/>
      <c r="NB265" s="368"/>
      <c r="NC265" s="368"/>
      <c r="ND265" s="368"/>
      <c r="NE265" s="368"/>
      <c r="NF265" s="368"/>
      <c r="NG265" s="368"/>
      <c r="NH265" s="368"/>
      <c r="NI265" s="368"/>
      <c r="NJ265" s="368"/>
      <c r="NK265" s="368"/>
      <c r="NL265" s="368"/>
      <c r="NM265" s="368"/>
      <c r="NN265" s="368"/>
      <c r="NO265" s="368"/>
      <c r="NP265" s="368"/>
      <c r="NQ265" s="368"/>
      <c r="NR265" s="368"/>
      <c r="NS265" s="368"/>
      <c r="NT265" s="368"/>
      <c r="NU265" s="368"/>
      <c r="NV265" s="368"/>
      <c r="NW265" s="368"/>
      <c r="NX265" s="368"/>
      <c r="NY265" s="368"/>
      <c r="NZ265" s="368"/>
      <c r="OA265" s="368"/>
      <c r="OB265" s="368"/>
      <c r="OC265" s="368"/>
      <c r="OD265" s="368"/>
      <c r="OE265" s="368"/>
      <c r="OF265" s="368"/>
      <c r="OG265" s="368"/>
      <c r="OH265" s="368"/>
      <c r="OI265" s="368"/>
      <c r="OJ265" s="368"/>
      <c r="OK265" s="368"/>
      <c r="OL265" s="368"/>
      <c r="OM265" s="368"/>
      <c r="ON265" s="368"/>
      <c r="OO265" s="368"/>
      <c r="OP265" s="368"/>
      <c r="OQ265" s="368"/>
      <c r="OR265" s="368"/>
      <c r="OS265" s="368"/>
      <c r="OT265" s="368"/>
      <c r="OU265" s="368"/>
      <c r="OV265" s="368"/>
      <c r="OW265" s="368"/>
      <c r="OX265" s="368"/>
      <c r="OY265" s="368"/>
      <c r="OZ265" s="368"/>
      <c r="PA265" s="368"/>
      <c r="PB265" s="368"/>
      <c r="PC265" s="368"/>
      <c r="PD265" s="368"/>
      <c r="PE265" s="368"/>
      <c r="PF265" s="368"/>
      <c r="PG265" s="368"/>
      <c r="PH265" s="368"/>
      <c r="PI265" s="368"/>
      <c r="PJ265" s="368"/>
    </row>
    <row r="266" spans="1:426" s="194" customFormat="1" ht="15">
      <c r="A266" s="340">
        <f>+A259+1</f>
        <v>50</v>
      </c>
      <c r="B266" s="353" t="s">
        <v>216</v>
      </c>
      <c r="C266" s="358" t="s">
        <v>290</v>
      </c>
      <c r="D266" s="342" t="s">
        <v>436</v>
      </c>
      <c r="E266" s="342" t="s">
        <v>27</v>
      </c>
      <c r="F266" s="343">
        <v>21</v>
      </c>
      <c r="G266" s="372"/>
      <c r="H266" s="372"/>
      <c r="I266" s="372"/>
      <c r="J266" s="372"/>
      <c r="K266" s="372"/>
      <c r="L266" s="372"/>
      <c r="M266" s="372"/>
      <c r="N266" s="372"/>
      <c r="O266" s="372"/>
      <c r="P266" s="372"/>
      <c r="Q266" s="372"/>
      <c r="R266" s="372"/>
      <c r="S266" s="372"/>
      <c r="T266" s="372"/>
      <c r="U266" s="372"/>
      <c r="V266" s="372"/>
      <c r="W266" s="372"/>
      <c r="X266" s="372"/>
      <c r="Y266" s="372"/>
      <c r="Z266" s="372"/>
      <c r="AA266" s="372"/>
      <c r="AB266" s="372"/>
      <c r="AC266" s="372"/>
      <c r="AD266" s="372"/>
      <c r="AE266" s="372"/>
      <c r="AF266" s="372"/>
      <c r="AG266" s="372"/>
      <c r="AH266" s="372"/>
      <c r="AI266" s="372"/>
      <c r="AJ266" s="372"/>
      <c r="AK266" s="372"/>
      <c r="AL266" s="372"/>
      <c r="AM266" s="372"/>
      <c r="AN266" s="372"/>
      <c r="AO266" s="372"/>
      <c r="AP266" s="372"/>
      <c r="AQ266" s="372"/>
      <c r="AR266" s="372"/>
      <c r="AS266" s="372"/>
      <c r="AT266" s="372"/>
      <c r="AU266" s="372"/>
      <c r="AV266" s="372"/>
      <c r="AW266" s="372"/>
      <c r="AX266" s="372"/>
      <c r="AY266" s="372"/>
      <c r="AZ266" s="372"/>
      <c r="BA266" s="372"/>
      <c r="BB266" s="372"/>
      <c r="BC266" s="372"/>
      <c r="BD266" s="372"/>
      <c r="BE266" s="372"/>
      <c r="BF266" s="372"/>
      <c r="BG266" s="372"/>
      <c r="BH266" s="372"/>
      <c r="BI266" s="372"/>
      <c r="BJ266" s="372"/>
      <c r="BK266" s="372"/>
      <c r="BL266" s="372"/>
      <c r="BM266" s="372"/>
      <c r="BN266" s="372"/>
      <c r="BO266" s="372"/>
      <c r="BP266" s="372"/>
      <c r="BQ266" s="372"/>
      <c r="BR266" s="372"/>
      <c r="BS266" s="372"/>
      <c r="BT266" s="372"/>
      <c r="BU266" s="372"/>
      <c r="BV266" s="372"/>
      <c r="BW266" s="372"/>
      <c r="BX266" s="372"/>
      <c r="BY266" s="372"/>
      <c r="BZ266" s="372"/>
      <c r="CA266" s="372"/>
      <c r="CB266" s="372"/>
      <c r="CC266" s="372"/>
      <c r="CD266" s="372"/>
      <c r="CE266" s="372"/>
      <c r="CF266" s="372"/>
      <c r="CG266" s="372"/>
      <c r="CH266" s="372"/>
      <c r="CI266" s="372"/>
      <c r="CJ266" s="372"/>
      <c r="CK266" s="372"/>
      <c r="CL266" s="372"/>
      <c r="CM266" s="372"/>
      <c r="CN266" s="372"/>
      <c r="CO266" s="372"/>
      <c r="CP266" s="372"/>
      <c r="CQ266" s="372"/>
      <c r="CR266" s="372"/>
      <c r="CS266" s="372"/>
      <c r="CT266" s="372"/>
      <c r="CU266" s="372"/>
      <c r="CV266" s="372"/>
      <c r="CW266" s="372"/>
      <c r="CX266" s="372"/>
      <c r="CY266" s="372"/>
      <c r="CZ266" s="372"/>
      <c r="DA266" s="372"/>
      <c r="DB266" s="372"/>
      <c r="DC266" s="372"/>
      <c r="DD266" s="372"/>
      <c r="DE266" s="372"/>
      <c r="DF266" s="372"/>
      <c r="DG266" s="372"/>
      <c r="DH266" s="372"/>
      <c r="DI266" s="372"/>
      <c r="DJ266" s="372"/>
      <c r="DK266" s="372"/>
      <c r="DL266" s="372"/>
      <c r="DM266" s="372"/>
      <c r="DN266" s="372"/>
      <c r="DO266" s="372"/>
      <c r="DP266" s="372"/>
      <c r="DQ266" s="372"/>
      <c r="DR266" s="372"/>
      <c r="DS266" s="372"/>
      <c r="DT266" s="372"/>
      <c r="DU266" s="372"/>
      <c r="DV266" s="372"/>
      <c r="DW266" s="372"/>
      <c r="DX266" s="372"/>
      <c r="DY266" s="372"/>
      <c r="DZ266" s="372"/>
      <c r="EA266" s="372"/>
      <c r="EB266" s="372"/>
      <c r="EC266" s="372"/>
      <c r="ED266" s="372"/>
      <c r="EE266" s="372"/>
      <c r="EF266" s="372"/>
      <c r="EG266" s="372"/>
      <c r="EH266" s="372"/>
      <c r="EI266" s="372"/>
      <c r="EJ266" s="372"/>
      <c r="EK266" s="372"/>
      <c r="EL266" s="372"/>
      <c r="EM266" s="372"/>
      <c r="EN266" s="372"/>
      <c r="EO266" s="372"/>
    </row>
    <row r="267" spans="1:426">
      <c r="A267" s="335"/>
      <c r="B267" s="336"/>
      <c r="C267" s="337" t="s">
        <v>313</v>
      </c>
      <c r="D267" s="337"/>
      <c r="E267" s="337" t="s">
        <v>308</v>
      </c>
      <c r="F267" s="339"/>
    </row>
    <row r="268" spans="1:426">
      <c r="A268" s="335"/>
      <c r="B268" s="336"/>
      <c r="C268" s="337" t="s">
        <v>314</v>
      </c>
      <c r="D268" s="337"/>
      <c r="E268" s="337" t="s">
        <v>310</v>
      </c>
      <c r="F268" s="339"/>
    </row>
    <row r="269" spans="1:426">
      <c r="A269" s="359"/>
      <c r="B269" s="360"/>
      <c r="C269" s="337" t="s">
        <v>437</v>
      </c>
      <c r="D269" s="361"/>
      <c r="E269" s="361" t="s">
        <v>122</v>
      </c>
      <c r="F269" s="362"/>
    </row>
    <row r="270" spans="1:426">
      <c r="A270" s="335"/>
      <c r="B270" s="336"/>
      <c r="C270" s="337" t="s">
        <v>315</v>
      </c>
      <c r="D270" s="337"/>
      <c r="E270" s="337" t="s">
        <v>295</v>
      </c>
      <c r="F270" s="339"/>
    </row>
    <row r="271" spans="1:426">
      <c r="A271" s="335"/>
      <c r="B271" s="336"/>
      <c r="C271" s="337" t="s">
        <v>316</v>
      </c>
      <c r="D271" s="337"/>
      <c r="E271" s="337" t="s">
        <v>90</v>
      </c>
      <c r="F271" s="339"/>
    </row>
    <row r="272" spans="1:426" s="194" customFormat="1" ht="15">
      <c r="A272" s="340">
        <f>A266+1</f>
        <v>51</v>
      </c>
      <c r="B272" s="353" t="s">
        <v>219</v>
      </c>
      <c r="C272" s="358" t="s">
        <v>290</v>
      </c>
      <c r="D272" s="342" t="s">
        <v>438</v>
      </c>
      <c r="E272" s="342" t="s">
        <v>27</v>
      </c>
      <c r="F272" s="343">
        <v>21</v>
      </c>
      <c r="G272" s="372"/>
      <c r="H272" s="372"/>
      <c r="I272" s="372"/>
      <c r="J272" s="372"/>
      <c r="K272" s="372"/>
      <c r="L272" s="372"/>
      <c r="M272" s="372"/>
      <c r="N272" s="372"/>
      <c r="O272" s="372"/>
      <c r="P272" s="372"/>
      <c r="Q272" s="372"/>
      <c r="R272" s="372"/>
      <c r="S272" s="372"/>
      <c r="T272" s="372"/>
      <c r="U272" s="372"/>
      <c r="V272" s="372"/>
      <c r="W272" s="372"/>
      <c r="X272" s="372"/>
      <c r="Y272" s="372"/>
      <c r="Z272" s="372"/>
      <c r="AA272" s="372"/>
      <c r="AB272" s="372"/>
      <c r="AC272" s="372"/>
      <c r="AD272" s="372"/>
      <c r="AE272" s="372"/>
      <c r="AF272" s="372"/>
      <c r="AG272" s="372"/>
      <c r="AH272" s="372"/>
      <c r="AI272" s="372"/>
      <c r="AJ272" s="372"/>
      <c r="AK272" s="372"/>
      <c r="AL272" s="372"/>
      <c r="AM272" s="372"/>
      <c r="AN272" s="372"/>
      <c r="AO272" s="372"/>
      <c r="AP272" s="372"/>
      <c r="AQ272" s="372"/>
      <c r="AR272" s="372"/>
      <c r="AS272" s="372"/>
      <c r="AT272" s="372"/>
      <c r="AU272" s="372"/>
      <c r="AV272" s="372"/>
      <c r="AW272" s="372"/>
      <c r="AX272" s="372"/>
      <c r="AY272" s="372"/>
      <c r="AZ272" s="372"/>
      <c r="BA272" s="372"/>
      <c r="BB272" s="372"/>
      <c r="BC272" s="372"/>
      <c r="BD272" s="372"/>
      <c r="BE272" s="372"/>
      <c r="BF272" s="372"/>
      <c r="BG272" s="372"/>
      <c r="BH272" s="372"/>
      <c r="BI272" s="372"/>
      <c r="BJ272" s="372"/>
      <c r="BK272" s="372"/>
      <c r="BL272" s="372"/>
      <c r="BM272" s="372"/>
      <c r="BN272" s="372"/>
      <c r="BO272" s="372"/>
      <c r="BP272" s="372"/>
      <c r="BQ272" s="372"/>
      <c r="BR272" s="372"/>
      <c r="BS272" s="372"/>
      <c r="BT272" s="372"/>
      <c r="BU272" s="372"/>
      <c r="BV272" s="372"/>
      <c r="BW272" s="372"/>
      <c r="BX272" s="372"/>
      <c r="BY272" s="372"/>
      <c r="BZ272" s="372"/>
      <c r="CA272" s="372"/>
      <c r="CB272" s="372"/>
      <c r="CC272" s="372"/>
      <c r="CD272" s="372"/>
      <c r="CE272" s="372"/>
      <c r="CF272" s="372"/>
      <c r="CG272" s="372"/>
      <c r="CH272" s="372"/>
      <c r="CI272" s="372"/>
      <c r="CJ272" s="372"/>
      <c r="CK272" s="372"/>
      <c r="CL272" s="372"/>
      <c r="CM272" s="372"/>
      <c r="CN272" s="372"/>
      <c r="CO272" s="372"/>
      <c r="CP272" s="372"/>
      <c r="CQ272" s="372"/>
      <c r="CR272" s="372"/>
      <c r="CS272" s="372"/>
      <c r="CT272" s="372"/>
      <c r="CU272" s="372"/>
      <c r="CV272" s="372"/>
      <c r="CW272" s="372"/>
      <c r="CX272" s="372"/>
      <c r="CY272" s="372"/>
      <c r="CZ272" s="372"/>
      <c r="DA272" s="372"/>
      <c r="DB272" s="372"/>
      <c r="DC272" s="372"/>
      <c r="DD272" s="372"/>
      <c r="DE272" s="372"/>
      <c r="DF272" s="372"/>
      <c r="DG272" s="372"/>
      <c r="DH272" s="372"/>
      <c r="DI272" s="372"/>
      <c r="DJ272" s="372"/>
      <c r="DK272" s="372"/>
      <c r="DL272" s="372"/>
      <c r="DM272" s="372"/>
      <c r="DN272" s="372"/>
      <c r="DO272" s="372"/>
      <c r="DP272" s="372"/>
      <c r="DQ272" s="372"/>
      <c r="DR272" s="372"/>
      <c r="DS272" s="372"/>
      <c r="DT272" s="372"/>
      <c r="DU272" s="372"/>
      <c r="DV272" s="372"/>
      <c r="DW272" s="372"/>
      <c r="DX272" s="372"/>
      <c r="DY272" s="372"/>
      <c r="DZ272" s="372"/>
      <c r="EA272" s="372"/>
      <c r="EB272" s="372"/>
      <c r="EC272" s="372"/>
      <c r="ED272" s="372"/>
      <c r="EE272" s="372"/>
      <c r="EF272" s="372"/>
      <c r="EG272" s="372"/>
      <c r="EH272" s="372"/>
      <c r="EI272" s="372"/>
      <c r="EJ272" s="372"/>
      <c r="EK272" s="372"/>
      <c r="EL272" s="372"/>
      <c r="EM272" s="372"/>
      <c r="EN272" s="372"/>
      <c r="EO272" s="372"/>
    </row>
    <row r="273" spans="1:426">
      <c r="A273" s="335"/>
      <c r="B273" s="336"/>
      <c r="C273" s="337" t="s">
        <v>317</v>
      </c>
      <c r="D273" s="337"/>
      <c r="E273" s="337" t="s">
        <v>308</v>
      </c>
      <c r="F273" s="339"/>
    </row>
    <row r="274" spans="1:426">
      <c r="A274" s="335"/>
      <c r="B274" s="336"/>
      <c r="C274" s="337" t="s">
        <v>318</v>
      </c>
      <c r="D274" s="337"/>
      <c r="E274" s="337" t="s">
        <v>310</v>
      </c>
      <c r="F274" s="339"/>
    </row>
    <row r="275" spans="1:426">
      <c r="A275" s="359"/>
      <c r="B275" s="360"/>
      <c r="C275" s="337" t="s">
        <v>439</v>
      </c>
      <c r="D275" s="361"/>
      <c r="E275" s="361" t="s">
        <v>122</v>
      </c>
      <c r="F275" s="362"/>
    </row>
    <row r="276" spans="1:426">
      <c r="A276" s="335"/>
      <c r="B276" s="336"/>
      <c r="C276" s="337" t="s">
        <v>319</v>
      </c>
      <c r="D276" s="337"/>
      <c r="E276" s="337" t="s">
        <v>295</v>
      </c>
      <c r="F276" s="339"/>
    </row>
    <row r="277" spans="1:426">
      <c r="A277" s="335"/>
      <c r="B277" s="336"/>
      <c r="C277" s="337" t="s">
        <v>320</v>
      </c>
      <c r="D277" s="337"/>
      <c r="E277" s="337" t="s">
        <v>90</v>
      </c>
      <c r="F277" s="339"/>
    </row>
    <row r="278" spans="1:426" s="197" customFormat="1" ht="20.100000000000001" customHeight="1">
      <c r="A278" s="390" t="s">
        <v>440</v>
      </c>
      <c r="B278" s="391"/>
      <c r="C278" s="391"/>
      <c r="D278" s="391"/>
      <c r="E278" s="391"/>
      <c r="F278" s="392"/>
      <c r="G278" s="368"/>
      <c r="H278" s="368"/>
      <c r="I278" s="368"/>
      <c r="J278" s="368"/>
      <c r="K278" s="368"/>
      <c r="L278" s="368"/>
      <c r="M278" s="368"/>
      <c r="N278" s="368"/>
      <c r="O278" s="368"/>
      <c r="P278" s="368"/>
      <c r="Q278" s="368"/>
      <c r="R278" s="368"/>
      <c r="S278" s="368"/>
      <c r="T278" s="368"/>
      <c r="U278" s="368"/>
      <c r="V278" s="368"/>
      <c r="W278" s="368"/>
      <c r="X278" s="368"/>
      <c r="Y278" s="368"/>
      <c r="Z278" s="368"/>
      <c r="AA278" s="368"/>
      <c r="AB278" s="368"/>
      <c r="AC278" s="368"/>
      <c r="AD278" s="368"/>
      <c r="AE278" s="368"/>
      <c r="AF278" s="368"/>
      <c r="AG278" s="368"/>
      <c r="AH278" s="368"/>
      <c r="AI278" s="368"/>
      <c r="AJ278" s="368"/>
      <c r="AK278" s="368"/>
      <c r="AL278" s="368"/>
      <c r="AM278" s="368"/>
      <c r="AN278" s="368"/>
      <c r="AO278" s="368"/>
      <c r="AP278" s="368"/>
      <c r="AQ278" s="368"/>
      <c r="AR278" s="368"/>
      <c r="AS278" s="368"/>
      <c r="AT278" s="368"/>
      <c r="AU278" s="368"/>
      <c r="AV278" s="368"/>
      <c r="AW278" s="368"/>
      <c r="AX278" s="368"/>
      <c r="AY278" s="368"/>
      <c r="AZ278" s="368"/>
      <c r="BA278" s="368"/>
      <c r="BB278" s="368"/>
      <c r="BC278" s="368"/>
      <c r="BD278" s="368"/>
      <c r="BE278" s="368"/>
      <c r="BF278" s="368"/>
      <c r="BG278" s="368"/>
      <c r="BH278" s="368"/>
      <c r="BI278" s="368"/>
      <c r="BJ278" s="368"/>
      <c r="BK278" s="368"/>
      <c r="BL278" s="368"/>
      <c r="BM278" s="368"/>
      <c r="BN278" s="368"/>
      <c r="BO278" s="368"/>
      <c r="BP278" s="368"/>
      <c r="BQ278" s="368"/>
      <c r="BR278" s="368"/>
      <c r="BS278" s="368"/>
      <c r="BT278" s="368"/>
      <c r="BU278" s="368"/>
      <c r="BV278" s="368"/>
      <c r="BW278" s="368"/>
      <c r="BX278" s="368"/>
      <c r="BY278" s="368"/>
      <c r="BZ278" s="368"/>
      <c r="CA278" s="368"/>
      <c r="CB278" s="368"/>
      <c r="CC278" s="368"/>
      <c r="CD278" s="368"/>
      <c r="CE278" s="368"/>
      <c r="CF278" s="368"/>
      <c r="CG278" s="368"/>
      <c r="CH278" s="368"/>
      <c r="CI278" s="368"/>
      <c r="CJ278" s="368"/>
      <c r="CK278" s="368"/>
      <c r="CL278" s="368"/>
      <c r="CM278" s="368"/>
      <c r="CN278" s="368"/>
      <c r="CO278" s="368"/>
      <c r="CP278" s="368"/>
      <c r="CQ278" s="368"/>
      <c r="CR278" s="368"/>
      <c r="CS278" s="368"/>
      <c r="CT278" s="368"/>
      <c r="CU278" s="368"/>
      <c r="CV278" s="368"/>
      <c r="CW278" s="368"/>
      <c r="CX278" s="368"/>
      <c r="CY278" s="368"/>
      <c r="CZ278" s="368"/>
      <c r="DA278" s="368"/>
      <c r="DB278" s="368"/>
      <c r="DC278" s="368"/>
      <c r="DD278" s="368"/>
      <c r="DE278" s="368"/>
      <c r="DF278" s="368"/>
      <c r="DG278" s="368"/>
      <c r="DH278" s="368"/>
      <c r="DI278" s="368"/>
      <c r="DJ278" s="368"/>
      <c r="DK278" s="368"/>
      <c r="DL278" s="368"/>
      <c r="DM278" s="368"/>
      <c r="DN278" s="368"/>
      <c r="DO278" s="368"/>
      <c r="DP278" s="368"/>
      <c r="DQ278" s="368"/>
      <c r="DR278" s="368"/>
      <c r="DS278" s="368"/>
      <c r="DT278" s="368"/>
      <c r="DU278" s="368"/>
      <c r="DV278" s="368"/>
      <c r="DW278" s="368"/>
      <c r="DX278" s="368"/>
      <c r="DY278" s="368"/>
      <c r="DZ278" s="368"/>
      <c r="EA278" s="368"/>
      <c r="EB278" s="368"/>
      <c r="EC278" s="368"/>
      <c r="ED278" s="368"/>
      <c r="EE278" s="368"/>
      <c r="EF278" s="368"/>
      <c r="EG278" s="368"/>
      <c r="EH278" s="368"/>
      <c r="EI278" s="368"/>
      <c r="EJ278" s="368"/>
      <c r="EK278" s="368"/>
      <c r="EL278" s="368"/>
      <c r="EM278" s="368"/>
      <c r="EN278" s="368"/>
      <c r="EO278" s="368"/>
      <c r="EP278" s="368"/>
      <c r="EQ278" s="368"/>
      <c r="ER278" s="368"/>
      <c r="ES278" s="368"/>
      <c r="ET278" s="368"/>
      <c r="EU278" s="368"/>
      <c r="EV278" s="368"/>
      <c r="EW278" s="368"/>
      <c r="EX278" s="368"/>
      <c r="EY278" s="368"/>
      <c r="EZ278" s="368"/>
      <c r="FA278" s="368"/>
      <c r="FB278" s="368"/>
      <c r="FC278" s="368"/>
      <c r="FD278" s="368"/>
      <c r="FE278" s="368"/>
      <c r="FF278" s="368"/>
      <c r="FG278" s="368"/>
      <c r="FH278" s="368"/>
      <c r="FI278" s="368"/>
      <c r="FJ278" s="368"/>
      <c r="FK278" s="368"/>
      <c r="FL278" s="368"/>
      <c r="FM278" s="368"/>
      <c r="FN278" s="368"/>
      <c r="FO278" s="368"/>
      <c r="FP278" s="368"/>
      <c r="FQ278" s="368"/>
      <c r="FR278" s="368"/>
      <c r="FS278" s="368"/>
      <c r="FT278" s="368"/>
      <c r="FU278" s="368"/>
      <c r="FV278" s="368"/>
      <c r="FW278" s="368"/>
      <c r="FX278" s="368"/>
      <c r="FY278" s="368"/>
      <c r="FZ278" s="368"/>
      <c r="GA278" s="368"/>
      <c r="GB278" s="368"/>
      <c r="GC278" s="368"/>
      <c r="GD278" s="368"/>
      <c r="GE278" s="368"/>
      <c r="GF278" s="368"/>
      <c r="GG278" s="368"/>
      <c r="GH278" s="368"/>
      <c r="GI278" s="368"/>
      <c r="GJ278" s="368"/>
      <c r="GK278" s="368"/>
      <c r="GL278" s="368"/>
      <c r="GM278" s="368"/>
      <c r="GN278" s="368"/>
      <c r="GO278" s="368"/>
      <c r="GP278" s="368"/>
      <c r="GQ278" s="368"/>
      <c r="GR278" s="368"/>
      <c r="GS278" s="368"/>
      <c r="GT278" s="368"/>
      <c r="GU278" s="368"/>
      <c r="GV278" s="368"/>
      <c r="GW278" s="368"/>
      <c r="GX278" s="368"/>
      <c r="GY278" s="368"/>
      <c r="GZ278" s="368"/>
      <c r="HA278" s="368"/>
      <c r="HB278" s="368"/>
      <c r="HC278" s="368"/>
      <c r="HD278" s="368"/>
      <c r="HE278" s="368"/>
      <c r="HF278" s="368"/>
      <c r="HG278" s="368"/>
      <c r="HH278" s="368"/>
      <c r="HI278" s="368"/>
      <c r="HJ278" s="368"/>
      <c r="HK278" s="368"/>
      <c r="HL278" s="368"/>
      <c r="HM278" s="368"/>
      <c r="HN278" s="368"/>
      <c r="HO278" s="368"/>
      <c r="HP278" s="368"/>
      <c r="HQ278" s="368"/>
      <c r="HR278" s="368"/>
      <c r="HS278" s="368"/>
      <c r="HT278" s="368"/>
      <c r="HU278" s="368"/>
      <c r="HV278" s="368"/>
      <c r="HW278" s="368"/>
      <c r="HX278" s="368"/>
      <c r="HY278" s="368"/>
      <c r="HZ278" s="368"/>
      <c r="IA278" s="368"/>
      <c r="IB278" s="368"/>
      <c r="IC278" s="368"/>
      <c r="ID278" s="368"/>
      <c r="IE278" s="368"/>
      <c r="IF278" s="368"/>
      <c r="IG278" s="368"/>
      <c r="IH278" s="368"/>
      <c r="II278" s="368"/>
      <c r="IJ278" s="368"/>
      <c r="IK278" s="368"/>
      <c r="IL278" s="368"/>
      <c r="IM278" s="368"/>
      <c r="IN278" s="368"/>
      <c r="IO278" s="368"/>
      <c r="IP278" s="368"/>
      <c r="IQ278" s="368"/>
      <c r="IR278" s="368"/>
      <c r="IS278" s="368"/>
      <c r="IT278" s="368"/>
      <c r="IU278" s="368"/>
      <c r="IV278" s="368"/>
      <c r="IW278" s="368"/>
      <c r="IX278" s="368"/>
      <c r="IY278" s="368"/>
      <c r="IZ278" s="368"/>
      <c r="JA278" s="368"/>
      <c r="JB278" s="368"/>
      <c r="JC278" s="368"/>
      <c r="JD278" s="368"/>
      <c r="JE278" s="368"/>
      <c r="JF278" s="368"/>
      <c r="JG278" s="368"/>
      <c r="JH278" s="368"/>
      <c r="JI278" s="368"/>
      <c r="JJ278" s="368"/>
      <c r="JK278" s="368"/>
      <c r="JL278" s="368"/>
      <c r="JM278" s="368"/>
      <c r="JN278" s="368"/>
      <c r="JO278" s="368"/>
      <c r="JP278" s="368"/>
      <c r="JQ278" s="368"/>
      <c r="JR278" s="368"/>
      <c r="JS278" s="368"/>
      <c r="JT278" s="368"/>
      <c r="JU278" s="368"/>
      <c r="JV278" s="368"/>
      <c r="JW278" s="368"/>
      <c r="JX278" s="368"/>
      <c r="JY278" s="368"/>
      <c r="JZ278" s="368"/>
      <c r="KA278" s="368"/>
      <c r="KB278" s="368"/>
      <c r="KC278" s="368"/>
      <c r="KD278" s="368"/>
      <c r="KE278" s="368"/>
      <c r="KF278" s="368"/>
      <c r="KG278" s="368"/>
      <c r="KH278" s="368"/>
      <c r="KI278" s="368"/>
      <c r="KJ278" s="368"/>
      <c r="KK278" s="368"/>
      <c r="KL278" s="368"/>
      <c r="KM278" s="368"/>
      <c r="KN278" s="368"/>
      <c r="KO278" s="368"/>
      <c r="KP278" s="368"/>
      <c r="KQ278" s="368"/>
      <c r="KR278" s="368"/>
      <c r="KS278" s="368"/>
      <c r="KT278" s="368"/>
      <c r="KU278" s="368"/>
      <c r="KV278" s="368"/>
      <c r="KW278" s="368"/>
      <c r="KX278" s="368"/>
      <c r="KY278" s="368"/>
      <c r="KZ278" s="368"/>
      <c r="LA278" s="368"/>
      <c r="LB278" s="368"/>
      <c r="LC278" s="368"/>
      <c r="LD278" s="368"/>
      <c r="LE278" s="368"/>
      <c r="LF278" s="368"/>
      <c r="LG278" s="368"/>
      <c r="LH278" s="368"/>
      <c r="LI278" s="368"/>
      <c r="LJ278" s="368"/>
      <c r="LK278" s="368"/>
      <c r="LL278" s="368"/>
      <c r="LM278" s="368"/>
      <c r="LN278" s="368"/>
      <c r="LO278" s="368"/>
      <c r="LP278" s="368"/>
      <c r="LQ278" s="368"/>
      <c r="LR278" s="368"/>
      <c r="LS278" s="368"/>
      <c r="LT278" s="368"/>
      <c r="LU278" s="368"/>
      <c r="LV278" s="368"/>
      <c r="LW278" s="368"/>
      <c r="LX278" s="368"/>
      <c r="LY278" s="368"/>
      <c r="LZ278" s="368"/>
      <c r="MA278" s="368"/>
      <c r="MB278" s="368"/>
      <c r="MC278" s="368"/>
      <c r="MD278" s="368"/>
      <c r="ME278" s="368"/>
      <c r="MF278" s="368"/>
      <c r="MG278" s="368"/>
      <c r="MH278" s="368"/>
      <c r="MI278" s="368"/>
      <c r="MJ278" s="368"/>
      <c r="MK278" s="368"/>
      <c r="ML278" s="368"/>
      <c r="MM278" s="368"/>
      <c r="MN278" s="368"/>
      <c r="MO278" s="368"/>
      <c r="MP278" s="368"/>
      <c r="MQ278" s="368"/>
      <c r="MR278" s="368"/>
      <c r="MS278" s="368"/>
      <c r="MT278" s="368"/>
      <c r="MU278" s="368"/>
      <c r="MV278" s="368"/>
      <c r="MW278" s="368"/>
      <c r="MX278" s="368"/>
      <c r="MY278" s="368"/>
      <c r="MZ278" s="368"/>
      <c r="NA278" s="368"/>
      <c r="NB278" s="368"/>
      <c r="NC278" s="368"/>
      <c r="ND278" s="368"/>
      <c r="NE278" s="368"/>
      <c r="NF278" s="368"/>
      <c r="NG278" s="368"/>
      <c r="NH278" s="368"/>
      <c r="NI278" s="368"/>
      <c r="NJ278" s="368"/>
      <c r="NK278" s="368"/>
      <c r="NL278" s="368"/>
      <c r="NM278" s="368"/>
      <c r="NN278" s="368"/>
      <c r="NO278" s="368"/>
      <c r="NP278" s="368"/>
      <c r="NQ278" s="368"/>
      <c r="NR278" s="368"/>
      <c r="NS278" s="368"/>
      <c r="NT278" s="368"/>
      <c r="NU278" s="368"/>
      <c r="NV278" s="368"/>
      <c r="NW278" s="368"/>
      <c r="NX278" s="368"/>
      <c r="NY278" s="368"/>
      <c r="NZ278" s="368"/>
      <c r="OA278" s="368"/>
      <c r="OB278" s="368"/>
      <c r="OC278" s="368"/>
      <c r="OD278" s="368"/>
      <c r="OE278" s="368"/>
      <c r="OF278" s="368"/>
      <c r="OG278" s="368"/>
      <c r="OH278" s="368"/>
      <c r="OI278" s="368"/>
      <c r="OJ278" s="368"/>
      <c r="OK278" s="368"/>
      <c r="OL278" s="368"/>
      <c r="OM278" s="368"/>
      <c r="ON278" s="368"/>
      <c r="OO278" s="368"/>
      <c r="OP278" s="368"/>
      <c r="OQ278" s="368"/>
      <c r="OR278" s="368"/>
      <c r="OS278" s="368"/>
      <c r="OT278" s="368"/>
      <c r="OU278" s="368"/>
      <c r="OV278" s="368"/>
      <c r="OW278" s="368"/>
      <c r="OX278" s="368"/>
      <c r="OY278" s="368"/>
      <c r="OZ278" s="368"/>
      <c r="PA278" s="368"/>
      <c r="PB278" s="368"/>
      <c r="PC278" s="368"/>
      <c r="PD278" s="368"/>
      <c r="PE278" s="368"/>
      <c r="PF278" s="368"/>
      <c r="PG278" s="368"/>
      <c r="PH278" s="368"/>
      <c r="PI278" s="368"/>
      <c r="PJ278" s="368"/>
    </row>
    <row r="279" spans="1:426" s="194" customFormat="1" ht="15">
      <c r="A279" s="340">
        <f>+A272+1</f>
        <v>52</v>
      </c>
      <c r="B279" s="353" t="s">
        <v>196</v>
      </c>
      <c r="C279" s="358" t="s">
        <v>290</v>
      </c>
      <c r="D279" s="363" t="s">
        <v>2540</v>
      </c>
      <c r="E279" s="342" t="s">
        <v>27</v>
      </c>
      <c r="F279" s="343">
        <v>21</v>
      </c>
      <c r="G279" s="372"/>
      <c r="H279" s="372"/>
      <c r="I279" s="372"/>
      <c r="J279" s="372"/>
      <c r="K279" s="372"/>
      <c r="L279" s="372"/>
      <c r="M279" s="372"/>
      <c r="N279" s="372"/>
      <c r="O279" s="372"/>
      <c r="P279" s="372"/>
      <c r="Q279" s="372"/>
      <c r="R279" s="372"/>
      <c r="S279" s="372"/>
      <c r="T279" s="372"/>
      <c r="U279" s="372"/>
      <c r="V279" s="372"/>
      <c r="W279" s="372"/>
      <c r="X279" s="372"/>
      <c r="Y279" s="372"/>
      <c r="Z279" s="372"/>
      <c r="AA279" s="372"/>
      <c r="AB279" s="372"/>
      <c r="AC279" s="372"/>
      <c r="AD279" s="372"/>
      <c r="AE279" s="372"/>
      <c r="AF279" s="372"/>
      <c r="AG279" s="372"/>
      <c r="AH279" s="372"/>
      <c r="AI279" s="372"/>
      <c r="AJ279" s="372"/>
      <c r="AK279" s="372"/>
      <c r="AL279" s="372"/>
      <c r="AM279" s="372"/>
      <c r="AN279" s="372"/>
      <c r="AO279" s="372"/>
      <c r="AP279" s="372"/>
      <c r="AQ279" s="372"/>
      <c r="AR279" s="372"/>
      <c r="AS279" s="372"/>
      <c r="AT279" s="372"/>
      <c r="AU279" s="372"/>
      <c r="AV279" s="372"/>
      <c r="AW279" s="372"/>
      <c r="AX279" s="372"/>
      <c r="AY279" s="372"/>
      <c r="AZ279" s="372"/>
      <c r="BA279" s="372"/>
      <c r="BB279" s="372"/>
      <c r="BC279" s="372"/>
      <c r="BD279" s="372"/>
      <c r="BE279" s="372"/>
      <c r="BF279" s="372"/>
      <c r="BG279" s="372"/>
      <c r="BH279" s="372"/>
      <c r="BI279" s="372"/>
      <c r="BJ279" s="372"/>
      <c r="BK279" s="372"/>
      <c r="BL279" s="372"/>
      <c r="BM279" s="372"/>
      <c r="BN279" s="372"/>
      <c r="BO279" s="372"/>
      <c r="BP279" s="372"/>
      <c r="BQ279" s="372"/>
      <c r="BR279" s="372"/>
      <c r="BS279" s="372"/>
      <c r="BT279" s="372"/>
      <c r="BU279" s="372"/>
      <c r="BV279" s="372"/>
      <c r="BW279" s="372"/>
      <c r="BX279" s="372"/>
      <c r="BY279" s="372"/>
      <c r="BZ279" s="372"/>
      <c r="CA279" s="372"/>
      <c r="CB279" s="372"/>
      <c r="CC279" s="372"/>
      <c r="CD279" s="372"/>
      <c r="CE279" s="372"/>
      <c r="CF279" s="372"/>
      <c r="CG279" s="372"/>
      <c r="CH279" s="372"/>
      <c r="CI279" s="372"/>
      <c r="CJ279" s="372"/>
      <c r="CK279" s="372"/>
      <c r="CL279" s="372"/>
      <c r="CM279" s="372"/>
      <c r="CN279" s="372"/>
      <c r="CO279" s="372"/>
      <c r="CP279" s="372"/>
      <c r="CQ279" s="372"/>
      <c r="CR279" s="372"/>
      <c r="CS279" s="372"/>
      <c r="CT279" s="372"/>
      <c r="CU279" s="372"/>
      <c r="CV279" s="372"/>
      <c r="CW279" s="372"/>
      <c r="CX279" s="372"/>
      <c r="CY279" s="372"/>
      <c r="CZ279" s="372"/>
      <c r="DA279" s="372"/>
      <c r="DB279" s="372"/>
      <c r="DC279" s="372"/>
      <c r="DD279" s="372"/>
      <c r="DE279" s="372"/>
      <c r="DF279" s="372"/>
      <c r="DG279" s="372"/>
      <c r="DH279" s="372"/>
      <c r="DI279" s="372"/>
      <c r="DJ279" s="372"/>
      <c r="DK279" s="372"/>
      <c r="DL279" s="372"/>
      <c r="DM279" s="372"/>
      <c r="DN279" s="372"/>
      <c r="DO279" s="372"/>
      <c r="DP279" s="372"/>
      <c r="DQ279" s="372"/>
      <c r="DR279" s="372"/>
      <c r="DS279" s="372"/>
      <c r="DT279" s="372"/>
      <c r="DU279" s="372"/>
      <c r="DV279" s="372"/>
      <c r="DW279" s="372"/>
      <c r="DX279" s="372"/>
      <c r="DY279" s="372"/>
      <c r="DZ279" s="372"/>
      <c r="EA279" s="372"/>
      <c r="EB279" s="372"/>
      <c r="EC279" s="372"/>
      <c r="ED279" s="372"/>
      <c r="EE279" s="372"/>
      <c r="EF279" s="372"/>
      <c r="EG279" s="372"/>
      <c r="EH279" s="372"/>
      <c r="EI279" s="372"/>
      <c r="EJ279" s="372"/>
      <c r="EK279" s="372"/>
      <c r="EL279" s="372"/>
      <c r="EM279" s="372"/>
      <c r="EN279" s="372"/>
      <c r="EO279" s="372"/>
    </row>
    <row r="280" spans="1:426">
      <c r="A280" s="335"/>
      <c r="B280" s="336"/>
      <c r="C280" s="337" t="s">
        <v>297</v>
      </c>
      <c r="D280" s="337"/>
      <c r="E280" s="337" t="s">
        <v>298</v>
      </c>
      <c r="F280" s="339"/>
    </row>
    <row r="281" spans="1:426">
      <c r="A281" s="335"/>
      <c r="B281" s="336"/>
      <c r="C281" s="337" t="s">
        <v>299</v>
      </c>
      <c r="D281" s="337"/>
      <c r="E281" s="337" t="s">
        <v>300</v>
      </c>
      <c r="F281" s="339"/>
    </row>
    <row r="282" spans="1:426">
      <c r="A282" s="359"/>
      <c r="B282" s="360"/>
      <c r="C282" s="337" t="s">
        <v>441</v>
      </c>
      <c r="D282" s="361"/>
      <c r="E282" s="361" t="s">
        <v>122</v>
      </c>
      <c r="F282" s="362"/>
    </row>
    <row r="283" spans="1:426">
      <c r="A283" s="335"/>
      <c r="B283" s="336"/>
      <c r="C283" s="337" t="s">
        <v>301</v>
      </c>
      <c r="D283" s="337"/>
      <c r="E283" s="337" t="s">
        <v>295</v>
      </c>
      <c r="F283" s="339"/>
    </row>
    <row r="284" spans="1:426">
      <c r="A284" s="335"/>
      <c r="B284" s="336"/>
      <c r="C284" s="337" t="s">
        <v>302</v>
      </c>
      <c r="D284" s="337"/>
      <c r="E284" s="337" t="s">
        <v>90</v>
      </c>
      <c r="F284" s="339"/>
    </row>
    <row r="285" spans="1:426" s="194" customFormat="1" ht="15">
      <c r="A285" s="340">
        <f>A279+1</f>
        <v>53</v>
      </c>
      <c r="B285" s="353" t="s">
        <v>209</v>
      </c>
      <c r="C285" s="358" t="s">
        <v>290</v>
      </c>
      <c r="D285" s="363" t="s">
        <v>2539</v>
      </c>
      <c r="E285" s="342" t="s">
        <v>27</v>
      </c>
      <c r="F285" s="343">
        <v>21</v>
      </c>
      <c r="G285" s="372"/>
      <c r="H285" s="372"/>
      <c r="I285" s="372"/>
      <c r="J285" s="372"/>
      <c r="K285" s="372"/>
      <c r="L285" s="372"/>
      <c r="M285" s="372"/>
      <c r="N285" s="372"/>
      <c r="O285" s="372"/>
      <c r="P285" s="372"/>
      <c r="Q285" s="372"/>
      <c r="R285" s="372"/>
      <c r="S285" s="372"/>
      <c r="T285" s="372"/>
      <c r="U285" s="372"/>
      <c r="V285" s="372"/>
      <c r="W285" s="372"/>
      <c r="X285" s="372"/>
      <c r="Y285" s="372"/>
      <c r="Z285" s="372"/>
      <c r="AA285" s="372"/>
      <c r="AB285" s="372"/>
      <c r="AC285" s="372"/>
      <c r="AD285" s="372"/>
      <c r="AE285" s="372"/>
      <c r="AF285" s="372"/>
      <c r="AG285" s="372"/>
      <c r="AH285" s="372"/>
      <c r="AI285" s="372"/>
      <c r="AJ285" s="372"/>
      <c r="AK285" s="372"/>
      <c r="AL285" s="372"/>
      <c r="AM285" s="372"/>
      <c r="AN285" s="372"/>
      <c r="AO285" s="372"/>
      <c r="AP285" s="372"/>
      <c r="AQ285" s="372"/>
      <c r="AR285" s="372"/>
      <c r="AS285" s="372"/>
      <c r="AT285" s="372"/>
      <c r="AU285" s="372"/>
      <c r="AV285" s="372"/>
      <c r="AW285" s="372"/>
      <c r="AX285" s="372"/>
      <c r="AY285" s="372"/>
      <c r="AZ285" s="372"/>
      <c r="BA285" s="372"/>
      <c r="BB285" s="372"/>
      <c r="BC285" s="372"/>
      <c r="BD285" s="372"/>
      <c r="BE285" s="372"/>
      <c r="BF285" s="372"/>
      <c r="BG285" s="372"/>
      <c r="BH285" s="372"/>
      <c r="BI285" s="372"/>
      <c r="BJ285" s="372"/>
      <c r="BK285" s="372"/>
      <c r="BL285" s="372"/>
      <c r="BM285" s="372"/>
      <c r="BN285" s="372"/>
      <c r="BO285" s="372"/>
      <c r="BP285" s="372"/>
      <c r="BQ285" s="372"/>
      <c r="BR285" s="372"/>
      <c r="BS285" s="372"/>
      <c r="BT285" s="372"/>
      <c r="BU285" s="372"/>
      <c r="BV285" s="372"/>
      <c r="BW285" s="372"/>
      <c r="BX285" s="372"/>
      <c r="BY285" s="372"/>
      <c r="BZ285" s="372"/>
      <c r="CA285" s="372"/>
      <c r="CB285" s="372"/>
      <c r="CC285" s="372"/>
      <c r="CD285" s="372"/>
      <c r="CE285" s="372"/>
      <c r="CF285" s="372"/>
      <c r="CG285" s="372"/>
      <c r="CH285" s="372"/>
      <c r="CI285" s="372"/>
      <c r="CJ285" s="372"/>
      <c r="CK285" s="372"/>
      <c r="CL285" s="372"/>
      <c r="CM285" s="372"/>
      <c r="CN285" s="372"/>
      <c r="CO285" s="372"/>
      <c r="CP285" s="372"/>
      <c r="CQ285" s="372"/>
      <c r="CR285" s="372"/>
      <c r="CS285" s="372"/>
      <c r="CT285" s="372"/>
      <c r="CU285" s="372"/>
      <c r="CV285" s="372"/>
      <c r="CW285" s="372"/>
      <c r="CX285" s="372"/>
      <c r="CY285" s="372"/>
      <c r="CZ285" s="372"/>
      <c r="DA285" s="372"/>
      <c r="DB285" s="372"/>
      <c r="DC285" s="372"/>
      <c r="DD285" s="372"/>
      <c r="DE285" s="372"/>
      <c r="DF285" s="372"/>
      <c r="DG285" s="372"/>
      <c r="DH285" s="372"/>
      <c r="DI285" s="372"/>
      <c r="DJ285" s="372"/>
      <c r="DK285" s="372"/>
      <c r="DL285" s="372"/>
      <c r="DM285" s="372"/>
      <c r="DN285" s="372"/>
      <c r="DO285" s="372"/>
      <c r="DP285" s="372"/>
      <c r="DQ285" s="372"/>
      <c r="DR285" s="372"/>
      <c r="DS285" s="372"/>
      <c r="DT285" s="372"/>
      <c r="DU285" s="372"/>
      <c r="DV285" s="372"/>
      <c r="DW285" s="372"/>
      <c r="DX285" s="372"/>
      <c r="DY285" s="372"/>
      <c r="DZ285" s="372"/>
      <c r="EA285" s="372"/>
      <c r="EB285" s="372"/>
      <c r="EC285" s="372"/>
      <c r="ED285" s="372"/>
      <c r="EE285" s="372"/>
      <c r="EF285" s="372"/>
      <c r="EG285" s="372"/>
      <c r="EH285" s="372"/>
      <c r="EI285" s="372"/>
      <c r="EJ285" s="372"/>
      <c r="EK285" s="372"/>
      <c r="EL285" s="372"/>
      <c r="EM285" s="372"/>
      <c r="EN285" s="372"/>
      <c r="EO285" s="372"/>
    </row>
    <row r="286" spans="1:426">
      <c r="A286" s="335"/>
      <c r="B286" s="336"/>
      <c r="C286" s="337" t="s">
        <v>303</v>
      </c>
      <c r="D286" s="337"/>
      <c r="E286" s="337" t="s">
        <v>298</v>
      </c>
      <c r="F286" s="339"/>
    </row>
    <row r="287" spans="1:426">
      <c r="A287" s="335"/>
      <c r="B287" s="336"/>
      <c r="C287" s="337" t="s">
        <v>304</v>
      </c>
      <c r="D287" s="337"/>
      <c r="E287" s="337" t="s">
        <v>300</v>
      </c>
      <c r="F287" s="339"/>
    </row>
    <row r="288" spans="1:426">
      <c r="A288" s="359"/>
      <c r="B288" s="360"/>
      <c r="C288" s="337" t="s">
        <v>442</v>
      </c>
      <c r="D288" s="361"/>
      <c r="E288" s="361" t="s">
        <v>122</v>
      </c>
      <c r="F288" s="362"/>
    </row>
    <row r="289" spans="1:426">
      <c r="A289" s="335"/>
      <c r="B289" s="336"/>
      <c r="C289" s="337" t="s">
        <v>305</v>
      </c>
      <c r="D289" s="337"/>
      <c r="E289" s="337" t="s">
        <v>295</v>
      </c>
      <c r="F289" s="339"/>
    </row>
    <row r="290" spans="1:426">
      <c r="A290" s="335"/>
      <c r="B290" s="336"/>
      <c r="C290" s="337" t="s">
        <v>306</v>
      </c>
      <c r="D290" s="337"/>
      <c r="E290" s="337" t="s">
        <v>90</v>
      </c>
      <c r="F290" s="339"/>
    </row>
    <row r="291" spans="1:426" s="197" customFormat="1" ht="20.100000000000001" customHeight="1">
      <c r="A291" s="390" t="s">
        <v>406</v>
      </c>
      <c r="B291" s="391"/>
      <c r="C291" s="391"/>
      <c r="D291" s="391"/>
      <c r="E291" s="391"/>
      <c r="F291" s="392"/>
      <c r="G291" s="368"/>
      <c r="H291" s="368"/>
      <c r="I291" s="368"/>
      <c r="J291" s="368"/>
      <c r="K291" s="368"/>
      <c r="L291" s="368"/>
      <c r="M291" s="368"/>
      <c r="N291" s="368"/>
      <c r="O291" s="368"/>
      <c r="P291" s="368"/>
      <c r="Q291" s="368"/>
      <c r="R291" s="368"/>
      <c r="S291" s="368"/>
      <c r="T291" s="368"/>
      <c r="U291" s="368"/>
      <c r="V291" s="368"/>
      <c r="W291" s="368"/>
      <c r="X291" s="368"/>
      <c r="Y291" s="368"/>
      <c r="Z291" s="368"/>
      <c r="AA291" s="368"/>
      <c r="AB291" s="368"/>
      <c r="AC291" s="368"/>
      <c r="AD291" s="368"/>
      <c r="AE291" s="368"/>
      <c r="AF291" s="368"/>
      <c r="AG291" s="368"/>
      <c r="AH291" s="368"/>
      <c r="AI291" s="368"/>
      <c r="AJ291" s="368"/>
      <c r="AK291" s="368"/>
      <c r="AL291" s="368"/>
      <c r="AM291" s="368"/>
      <c r="AN291" s="368"/>
      <c r="AO291" s="368"/>
      <c r="AP291" s="368"/>
      <c r="AQ291" s="368"/>
      <c r="AR291" s="368"/>
      <c r="AS291" s="368"/>
      <c r="AT291" s="368"/>
      <c r="AU291" s="368"/>
      <c r="AV291" s="368"/>
      <c r="AW291" s="368"/>
      <c r="AX291" s="368"/>
      <c r="AY291" s="368"/>
      <c r="AZ291" s="368"/>
      <c r="BA291" s="368"/>
      <c r="BB291" s="368"/>
      <c r="BC291" s="368"/>
      <c r="BD291" s="368"/>
      <c r="BE291" s="368"/>
      <c r="BF291" s="368"/>
      <c r="BG291" s="368"/>
      <c r="BH291" s="368"/>
      <c r="BI291" s="368"/>
      <c r="BJ291" s="368"/>
      <c r="BK291" s="368"/>
      <c r="BL291" s="368"/>
      <c r="BM291" s="368"/>
      <c r="BN291" s="368"/>
      <c r="BO291" s="368"/>
      <c r="BP291" s="368"/>
      <c r="BQ291" s="368"/>
      <c r="BR291" s="368"/>
      <c r="BS291" s="368"/>
      <c r="BT291" s="368"/>
      <c r="BU291" s="368"/>
      <c r="BV291" s="368"/>
      <c r="BW291" s="368"/>
      <c r="BX291" s="368"/>
      <c r="BY291" s="368"/>
      <c r="BZ291" s="368"/>
      <c r="CA291" s="368"/>
      <c r="CB291" s="368"/>
      <c r="CC291" s="368"/>
      <c r="CD291" s="368"/>
      <c r="CE291" s="368"/>
      <c r="CF291" s="368"/>
      <c r="CG291" s="368"/>
      <c r="CH291" s="368"/>
      <c r="CI291" s="368"/>
      <c r="CJ291" s="368"/>
      <c r="CK291" s="368"/>
      <c r="CL291" s="368"/>
      <c r="CM291" s="368"/>
      <c r="CN291" s="368"/>
      <c r="CO291" s="368"/>
      <c r="CP291" s="368"/>
      <c r="CQ291" s="368"/>
      <c r="CR291" s="368"/>
      <c r="CS291" s="368"/>
      <c r="CT291" s="368"/>
      <c r="CU291" s="368"/>
      <c r="CV291" s="368"/>
      <c r="CW291" s="368"/>
      <c r="CX291" s="368"/>
      <c r="CY291" s="368"/>
      <c r="CZ291" s="368"/>
      <c r="DA291" s="368"/>
      <c r="DB291" s="368"/>
      <c r="DC291" s="368"/>
      <c r="DD291" s="368"/>
      <c r="DE291" s="368"/>
      <c r="DF291" s="368"/>
      <c r="DG291" s="368"/>
      <c r="DH291" s="368"/>
      <c r="DI291" s="368"/>
      <c r="DJ291" s="368"/>
      <c r="DK291" s="368"/>
      <c r="DL291" s="368"/>
      <c r="DM291" s="368"/>
      <c r="DN291" s="368"/>
      <c r="DO291" s="368"/>
      <c r="DP291" s="368"/>
      <c r="DQ291" s="368"/>
      <c r="DR291" s="368"/>
      <c r="DS291" s="368"/>
      <c r="DT291" s="368"/>
      <c r="DU291" s="368"/>
      <c r="DV291" s="368"/>
      <c r="DW291" s="368"/>
      <c r="DX291" s="368"/>
      <c r="DY291" s="368"/>
      <c r="DZ291" s="368"/>
      <c r="EA291" s="368"/>
      <c r="EB291" s="368"/>
      <c r="EC291" s="368"/>
      <c r="ED291" s="368"/>
      <c r="EE291" s="368"/>
      <c r="EF291" s="368"/>
      <c r="EG291" s="368"/>
      <c r="EH291" s="368"/>
      <c r="EI291" s="368"/>
      <c r="EJ291" s="368"/>
      <c r="EK291" s="368"/>
      <c r="EL291" s="368"/>
      <c r="EM291" s="368"/>
      <c r="EN291" s="368"/>
      <c r="EO291" s="368"/>
      <c r="EP291" s="368"/>
      <c r="EQ291" s="368"/>
      <c r="ER291" s="368"/>
      <c r="ES291" s="368"/>
      <c r="ET291" s="368"/>
      <c r="EU291" s="368"/>
      <c r="EV291" s="368"/>
      <c r="EW291" s="368"/>
      <c r="EX291" s="368"/>
      <c r="EY291" s="368"/>
      <c r="EZ291" s="368"/>
      <c r="FA291" s="368"/>
      <c r="FB291" s="368"/>
      <c r="FC291" s="368"/>
      <c r="FD291" s="368"/>
      <c r="FE291" s="368"/>
      <c r="FF291" s="368"/>
      <c r="FG291" s="368"/>
      <c r="FH291" s="368"/>
      <c r="FI291" s="368"/>
      <c r="FJ291" s="368"/>
      <c r="FK291" s="368"/>
      <c r="FL291" s="368"/>
      <c r="FM291" s="368"/>
      <c r="FN291" s="368"/>
      <c r="FO291" s="368"/>
      <c r="FP291" s="368"/>
      <c r="FQ291" s="368"/>
      <c r="FR291" s="368"/>
      <c r="FS291" s="368"/>
      <c r="FT291" s="368"/>
      <c r="FU291" s="368"/>
      <c r="FV291" s="368"/>
      <c r="FW291" s="368"/>
      <c r="FX291" s="368"/>
      <c r="FY291" s="368"/>
      <c r="FZ291" s="368"/>
      <c r="GA291" s="368"/>
      <c r="GB291" s="368"/>
      <c r="GC291" s="368"/>
      <c r="GD291" s="368"/>
      <c r="GE291" s="368"/>
      <c r="GF291" s="368"/>
      <c r="GG291" s="368"/>
      <c r="GH291" s="368"/>
      <c r="GI291" s="368"/>
      <c r="GJ291" s="368"/>
      <c r="GK291" s="368"/>
      <c r="GL291" s="368"/>
      <c r="GM291" s="368"/>
      <c r="GN291" s="368"/>
      <c r="GO291" s="368"/>
      <c r="GP291" s="368"/>
      <c r="GQ291" s="368"/>
      <c r="GR291" s="368"/>
      <c r="GS291" s="368"/>
      <c r="GT291" s="368"/>
      <c r="GU291" s="368"/>
      <c r="GV291" s="368"/>
      <c r="GW291" s="368"/>
      <c r="GX291" s="368"/>
      <c r="GY291" s="368"/>
      <c r="GZ291" s="368"/>
      <c r="HA291" s="368"/>
      <c r="HB291" s="368"/>
      <c r="HC291" s="368"/>
      <c r="HD291" s="368"/>
      <c r="HE291" s="368"/>
      <c r="HF291" s="368"/>
      <c r="HG291" s="368"/>
      <c r="HH291" s="368"/>
      <c r="HI291" s="368"/>
      <c r="HJ291" s="368"/>
      <c r="HK291" s="368"/>
      <c r="HL291" s="368"/>
      <c r="HM291" s="368"/>
      <c r="HN291" s="368"/>
      <c r="HO291" s="368"/>
      <c r="HP291" s="368"/>
      <c r="HQ291" s="368"/>
      <c r="HR291" s="368"/>
      <c r="HS291" s="368"/>
      <c r="HT291" s="368"/>
      <c r="HU291" s="368"/>
      <c r="HV291" s="368"/>
      <c r="HW291" s="368"/>
      <c r="HX291" s="368"/>
      <c r="HY291" s="368"/>
      <c r="HZ291" s="368"/>
      <c r="IA291" s="368"/>
      <c r="IB291" s="368"/>
      <c r="IC291" s="368"/>
      <c r="ID291" s="368"/>
      <c r="IE291" s="368"/>
      <c r="IF291" s="368"/>
      <c r="IG291" s="368"/>
      <c r="IH291" s="368"/>
      <c r="II291" s="368"/>
      <c r="IJ291" s="368"/>
      <c r="IK291" s="368"/>
      <c r="IL291" s="368"/>
      <c r="IM291" s="368"/>
      <c r="IN291" s="368"/>
      <c r="IO291" s="368"/>
      <c r="IP291" s="368"/>
      <c r="IQ291" s="368"/>
      <c r="IR291" s="368"/>
      <c r="IS291" s="368"/>
      <c r="IT291" s="368"/>
      <c r="IU291" s="368"/>
      <c r="IV291" s="368"/>
      <c r="IW291" s="368"/>
      <c r="IX291" s="368"/>
      <c r="IY291" s="368"/>
      <c r="IZ291" s="368"/>
      <c r="JA291" s="368"/>
      <c r="JB291" s="368"/>
      <c r="JC291" s="368"/>
      <c r="JD291" s="368"/>
      <c r="JE291" s="368"/>
      <c r="JF291" s="368"/>
      <c r="JG291" s="368"/>
      <c r="JH291" s="368"/>
      <c r="JI291" s="368"/>
      <c r="JJ291" s="368"/>
      <c r="JK291" s="368"/>
      <c r="JL291" s="368"/>
      <c r="JM291" s="368"/>
      <c r="JN291" s="368"/>
      <c r="JO291" s="368"/>
      <c r="JP291" s="368"/>
      <c r="JQ291" s="368"/>
      <c r="JR291" s="368"/>
      <c r="JS291" s="368"/>
      <c r="JT291" s="368"/>
      <c r="JU291" s="368"/>
      <c r="JV291" s="368"/>
      <c r="JW291" s="368"/>
      <c r="JX291" s="368"/>
      <c r="JY291" s="368"/>
      <c r="JZ291" s="368"/>
      <c r="KA291" s="368"/>
      <c r="KB291" s="368"/>
      <c r="KC291" s="368"/>
      <c r="KD291" s="368"/>
      <c r="KE291" s="368"/>
      <c r="KF291" s="368"/>
      <c r="KG291" s="368"/>
      <c r="KH291" s="368"/>
      <c r="KI291" s="368"/>
      <c r="KJ291" s="368"/>
      <c r="KK291" s="368"/>
      <c r="KL291" s="368"/>
      <c r="KM291" s="368"/>
      <c r="KN291" s="368"/>
      <c r="KO291" s="368"/>
      <c r="KP291" s="368"/>
      <c r="KQ291" s="368"/>
      <c r="KR291" s="368"/>
      <c r="KS291" s="368"/>
      <c r="KT291" s="368"/>
      <c r="KU291" s="368"/>
      <c r="KV291" s="368"/>
      <c r="KW291" s="368"/>
      <c r="KX291" s="368"/>
      <c r="KY291" s="368"/>
      <c r="KZ291" s="368"/>
      <c r="LA291" s="368"/>
      <c r="LB291" s="368"/>
      <c r="LC291" s="368"/>
      <c r="LD291" s="368"/>
      <c r="LE291" s="368"/>
      <c r="LF291" s="368"/>
      <c r="LG291" s="368"/>
      <c r="LH291" s="368"/>
      <c r="LI291" s="368"/>
      <c r="LJ291" s="368"/>
      <c r="LK291" s="368"/>
      <c r="LL291" s="368"/>
      <c r="LM291" s="368"/>
      <c r="LN291" s="368"/>
      <c r="LO291" s="368"/>
      <c r="LP291" s="368"/>
      <c r="LQ291" s="368"/>
      <c r="LR291" s="368"/>
      <c r="LS291" s="368"/>
      <c r="LT291" s="368"/>
      <c r="LU291" s="368"/>
      <c r="LV291" s="368"/>
      <c r="LW291" s="368"/>
      <c r="LX291" s="368"/>
      <c r="LY291" s="368"/>
      <c r="LZ291" s="368"/>
      <c r="MA291" s="368"/>
      <c r="MB291" s="368"/>
      <c r="MC291" s="368"/>
      <c r="MD291" s="368"/>
      <c r="ME291" s="368"/>
      <c r="MF291" s="368"/>
      <c r="MG291" s="368"/>
      <c r="MH291" s="368"/>
      <c r="MI291" s="368"/>
      <c r="MJ291" s="368"/>
      <c r="MK291" s="368"/>
      <c r="ML291" s="368"/>
      <c r="MM291" s="368"/>
      <c r="MN291" s="368"/>
      <c r="MO291" s="368"/>
      <c r="MP291" s="368"/>
      <c r="MQ291" s="368"/>
      <c r="MR291" s="368"/>
      <c r="MS291" s="368"/>
      <c r="MT291" s="368"/>
      <c r="MU291" s="368"/>
      <c r="MV291" s="368"/>
      <c r="MW291" s="368"/>
      <c r="MX291" s="368"/>
      <c r="MY291" s="368"/>
      <c r="MZ291" s="368"/>
      <c r="NA291" s="368"/>
      <c r="NB291" s="368"/>
      <c r="NC291" s="368"/>
      <c r="ND291" s="368"/>
      <c r="NE291" s="368"/>
      <c r="NF291" s="368"/>
      <c r="NG291" s="368"/>
      <c r="NH291" s="368"/>
      <c r="NI291" s="368"/>
      <c r="NJ291" s="368"/>
      <c r="NK291" s="368"/>
      <c r="NL291" s="368"/>
      <c r="NM291" s="368"/>
      <c r="NN291" s="368"/>
      <c r="NO291" s="368"/>
      <c r="NP291" s="368"/>
      <c r="NQ291" s="368"/>
      <c r="NR291" s="368"/>
      <c r="NS291" s="368"/>
      <c r="NT291" s="368"/>
      <c r="NU291" s="368"/>
      <c r="NV291" s="368"/>
      <c r="NW291" s="368"/>
      <c r="NX291" s="368"/>
      <c r="NY291" s="368"/>
      <c r="NZ291" s="368"/>
      <c r="OA291" s="368"/>
      <c r="OB291" s="368"/>
      <c r="OC291" s="368"/>
      <c r="OD291" s="368"/>
      <c r="OE291" s="368"/>
      <c r="OF291" s="368"/>
      <c r="OG291" s="368"/>
      <c r="OH291" s="368"/>
      <c r="OI291" s="368"/>
      <c r="OJ291" s="368"/>
      <c r="OK291" s="368"/>
      <c r="OL291" s="368"/>
      <c r="OM291" s="368"/>
      <c r="ON291" s="368"/>
      <c r="OO291" s="368"/>
      <c r="OP291" s="368"/>
      <c r="OQ291" s="368"/>
      <c r="OR291" s="368"/>
      <c r="OS291" s="368"/>
      <c r="OT291" s="368"/>
      <c r="OU291" s="368"/>
      <c r="OV291" s="368"/>
      <c r="OW291" s="368"/>
      <c r="OX291" s="368"/>
      <c r="OY291" s="368"/>
      <c r="OZ291" s="368"/>
      <c r="PA291" s="368"/>
      <c r="PB291" s="368"/>
      <c r="PC291" s="368"/>
      <c r="PD291" s="368"/>
      <c r="PE291" s="368"/>
      <c r="PF291" s="368"/>
      <c r="PG291" s="368"/>
      <c r="PH291" s="368"/>
      <c r="PI291" s="368"/>
      <c r="PJ291" s="368"/>
    </row>
    <row r="292" spans="1:426" s="194" customFormat="1" ht="15">
      <c r="A292" s="340">
        <f>+A285+1</f>
        <v>54</v>
      </c>
      <c r="B292" s="353" t="s">
        <v>366</v>
      </c>
      <c r="C292" s="358" t="s">
        <v>290</v>
      </c>
      <c r="D292" s="363" t="s">
        <v>2535</v>
      </c>
      <c r="E292" s="342" t="s">
        <v>27</v>
      </c>
      <c r="F292" s="343">
        <v>21</v>
      </c>
      <c r="G292" s="372"/>
      <c r="H292" s="372"/>
      <c r="I292" s="372"/>
      <c r="J292" s="372"/>
      <c r="K292" s="372"/>
      <c r="L292" s="372"/>
      <c r="M292" s="372"/>
      <c r="N292" s="372"/>
      <c r="O292" s="372"/>
      <c r="P292" s="372"/>
      <c r="Q292" s="372"/>
      <c r="R292" s="372"/>
      <c r="S292" s="372"/>
      <c r="T292" s="372"/>
      <c r="U292" s="372"/>
      <c r="V292" s="372"/>
      <c r="W292" s="372"/>
      <c r="X292" s="372"/>
      <c r="Y292" s="372"/>
      <c r="Z292" s="372"/>
      <c r="AA292" s="372"/>
      <c r="AB292" s="372"/>
      <c r="AC292" s="372"/>
      <c r="AD292" s="372"/>
      <c r="AE292" s="372"/>
      <c r="AF292" s="372"/>
      <c r="AG292" s="372"/>
      <c r="AH292" s="372"/>
      <c r="AI292" s="372"/>
      <c r="AJ292" s="372"/>
      <c r="AK292" s="372"/>
      <c r="AL292" s="372"/>
      <c r="AM292" s="372"/>
      <c r="AN292" s="372"/>
      <c r="AO292" s="372"/>
      <c r="AP292" s="372"/>
      <c r="AQ292" s="372"/>
      <c r="AR292" s="372"/>
      <c r="AS292" s="372"/>
      <c r="AT292" s="372"/>
      <c r="AU292" s="372"/>
      <c r="AV292" s="372"/>
      <c r="AW292" s="372"/>
      <c r="AX292" s="372"/>
      <c r="AY292" s="372"/>
      <c r="AZ292" s="372"/>
      <c r="BA292" s="372"/>
      <c r="BB292" s="372"/>
      <c r="BC292" s="372"/>
      <c r="BD292" s="372"/>
      <c r="BE292" s="372"/>
      <c r="BF292" s="372"/>
      <c r="BG292" s="372"/>
      <c r="BH292" s="372"/>
      <c r="BI292" s="372"/>
      <c r="BJ292" s="372"/>
      <c r="BK292" s="372"/>
      <c r="BL292" s="372"/>
      <c r="BM292" s="372"/>
      <c r="BN292" s="372"/>
      <c r="BO292" s="372"/>
      <c r="BP292" s="372"/>
      <c r="BQ292" s="372"/>
      <c r="BR292" s="372"/>
      <c r="BS292" s="372"/>
      <c r="BT292" s="372"/>
      <c r="BU292" s="372"/>
      <c r="BV292" s="372"/>
      <c r="BW292" s="372"/>
      <c r="BX292" s="372"/>
      <c r="BY292" s="372"/>
      <c r="BZ292" s="372"/>
      <c r="CA292" s="372"/>
      <c r="CB292" s="372"/>
      <c r="CC292" s="372"/>
      <c r="CD292" s="372"/>
      <c r="CE292" s="372"/>
      <c r="CF292" s="372"/>
      <c r="CG292" s="372"/>
      <c r="CH292" s="372"/>
      <c r="CI292" s="372"/>
      <c r="CJ292" s="372"/>
      <c r="CK292" s="372"/>
      <c r="CL292" s="372"/>
      <c r="CM292" s="372"/>
      <c r="CN292" s="372"/>
      <c r="CO292" s="372"/>
      <c r="CP292" s="372"/>
      <c r="CQ292" s="372"/>
      <c r="CR292" s="372"/>
      <c r="CS292" s="372"/>
      <c r="CT292" s="372"/>
      <c r="CU292" s="372"/>
      <c r="CV292" s="372"/>
      <c r="CW292" s="372"/>
      <c r="CX292" s="372"/>
      <c r="CY292" s="372"/>
      <c r="CZ292" s="372"/>
      <c r="DA292" s="372"/>
      <c r="DB292" s="372"/>
      <c r="DC292" s="372"/>
      <c r="DD292" s="372"/>
      <c r="DE292" s="372"/>
      <c r="DF292" s="372"/>
      <c r="DG292" s="372"/>
      <c r="DH292" s="372"/>
      <c r="DI292" s="372"/>
      <c r="DJ292" s="372"/>
      <c r="DK292" s="372"/>
      <c r="DL292" s="372"/>
      <c r="DM292" s="372"/>
      <c r="DN292" s="372"/>
      <c r="DO292" s="372"/>
      <c r="DP292" s="372"/>
      <c r="DQ292" s="372"/>
      <c r="DR292" s="372"/>
      <c r="DS292" s="372"/>
      <c r="DT292" s="372"/>
      <c r="DU292" s="372"/>
      <c r="DV292" s="372"/>
      <c r="DW292" s="372"/>
      <c r="DX292" s="372"/>
      <c r="DY292" s="372"/>
      <c r="DZ292" s="372"/>
      <c r="EA292" s="372"/>
      <c r="EB292" s="372"/>
      <c r="EC292" s="372"/>
      <c r="ED292" s="372"/>
      <c r="EE292" s="372"/>
      <c r="EF292" s="372"/>
      <c r="EG292" s="372"/>
      <c r="EH292" s="372"/>
      <c r="EI292" s="372"/>
      <c r="EJ292" s="372"/>
      <c r="EK292" s="372"/>
      <c r="EL292" s="372"/>
      <c r="EM292" s="372"/>
      <c r="EN292" s="372"/>
      <c r="EO292" s="372"/>
    </row>
    <row r="293" spans="1:426">
      <c r="A293" s="335"/>
      <c r="B293" s="336"/>
      <c r="C293" s="337" t="s">
        <v>367</v>
      </c>
      <c r="D293" s="337"/>
      <c r="E293" s="337" t="s">
        <v>308</v>
      </c>
      <c r="F293" s="339"/>
    </row>
    <row r="294" spans="1:426">
      <c r="A294" s="335"/>
      <c r="B294" s="336"/>
      <c r="C294" s="337" t="s">
        <v>368</v>
      </c>
      <c r="D294" s="337"/>
      <c r="E294" s="337" t="s">
        <v>310</v>
      </c>
      <c r="F294" s="339"/>
    </row>
    <row r="295" spans="1:426">
      <c r="A295" s="359"/>
      <c r="B295" s="360"/>
      <c r="C295" s="337" t="s">
        <v>443</v>
      </c>
      <c r="D295" s="361"/>
      <c r="E295" s="361" t="s">
        <v>122</v>
      </c>
      <c r="F295" s="362"/>
    </row>
    <row r="296" spans="1:426">
      <c r="A296" s="335"/>
      <c r="B296" s="336"/>
      <c r="C296" s="337" t="s">
        <v>369</v>
      </c>
      <c r="D296" s="337"/>
      <c r="E296" s="337" t="s">
        <v>295</v>
      </c>
      <c r="F296" s="339"/>
    </row>
    <row r="297" spans="1:426">
      <c r="A297" s="335"/>
      <c r="B297" s="336"/>
      <c r="C297" s="337" t="s">
        <v>370</v>
      </c>
      <c r="D297" s="337"/>
      <c r="E297" s="337" t="s">
        <v>90</v>
      </c>
      <c r="F297" s="339"/>
    </row>
    <row r="298" spans="1:426" s="194" customFormat="1" ht="15">
      <c r="A298" s="340">
        <f>A292+1</f>
        <v>55</v>
      </c>
      <c r="B298" s="353" t="s">
        <v>371</v>
      </c>
      <c r="C298" s="358" t="s">
        <v>290</v>
      </c>
      <c r="D298" s="363" t="s">
        <v>2534</v>
      </c>
      <c r="E298" s="342" t="s">
        <v>27</v>
      </c>
      <c r="F298" s="343">
        <v>21</v>
      </c>
      <c r="G298" s="372"/>
      <c r="H298" s="372"/>
      <c r="I298" s="372"/>
      <c r="J298" s="372"/>
      <c r="K298" s="372"/>
      <c r="L298" s="372"/>
      <c r="M298" s="372"/>
      <c r="N298" s="372"/>
      <c r="O298" s="372"/>
      <c r="P298" s="372"/>
      <c r="Q298" s="372"/>
      <c r="R298" s="372"/>
      <c r="S298" s="372"/>
      <c r="T298" s="372"/>
      <c r="U298" s="372"/>
      <c r="V298" s="372"/>
      <c r="W298" s="372"/>
      <c r="X298" s="372"/>
      <c r="Y298" s="372"/>
      <c r="Z298" s="372"/>
      <c r="AA298" s="372"/>
      <c r="AB298" s="372"/>
      <c r="AC298" s="372"/>
      <c r="AD298" s="372"/>
      <c r="AE298" s="372"/>
      <c r="AF298" s="372"/>
      <c r="AG298" s="372"/>
      <c r="AH298" s="372"/>
      <c r="AI298" s="372"/>
      <c r="AJ298" s="372"/>
      <c r="AK298" s="372"/>
      <c r="AL298" s="372"/>
      <c r="AM298" s="372"/>
      <c r="AN298" s="372"/>
      <c r="AO298" s="372"/>
      <c r="AP298" s="372"/>
      <c r="AQ298" s="372"/>
      <c r="AR298" s="372"/>
      <c r="AS298" s="372"/>
      <c r="AT298" s="372"/>
      <c r="AU298" s="372"/>
      <c r="AV298" s="372"/>
      <c r="AW298" s="372"/>
      <c r="AX298" s="372"/>
      <c r="AY298" s="372"/>
      <c r="AZ298" s="372"/>
      <c r="BA298" s="372"/>
      <c r="BB298" s="372"/>
      <c r="BC298" s="372"/>
      <c r="BD298" s="372"/>
      <c r="BE298" s="372"/>
      <c r="BF298" s="372"/>
      <c r="BG298" s="372"/>
      <c r="BH298" s="372"/>
      <c r="BI298" s="372"/>
      <c r="BJ298" s="372"/>
      <c r="BK298" s="372"/>
      <c r="BL298" s="372"/>
      <c r="BM298" s="372"/>
      <c r="BN298" s="372"/>
      <c r="BO298" s="372"/>
      <c r="BP298" s="372"/>
      <c r="BQ298" s="372"/>
      <c r="BR298" s="372"/>
      <c r="BS298" s="372"/>
      <c r="BT298" s="372"/>
      <c r="BU298" s="372"/>
      <c r="BV298" s="372"/>
      <c r="BW298" s="372"/>
      <c r="BX298" s="372"/>
      <c r="BY298" s="372"/>
      <c r="BZ298" s="372"/>
      <c r="CA298" s="372"/>
      <c r="CB298" s="372"/>
      <c r="CC298" s="372"/>
      <c r="CD298" s="372"/>
      <c r="CE298" s="372"/>
      <c r="CF298" s="372"/>
      <c r="CG298" s="372"/>
      <c r="CH298" s="372"/>
      <c r="CI298" s="372"/>
      <c r="CJ298" s="372"/>
      <c r="CK298" s="372"/>
      <c r="CL298" s="372"/>
      <c r="CM298" s="372"/>
      <c r="CN298" s="372"/>
      <c r="CO298" s="372"/>
      <c r="CP298" s="372"/>
      <c r="CQ298" s="372"/>
      <c r="CR298" s="372"/>
      <c r="CS298" s="372"/>
      <c r="CT298" s="372"/>
      <c r="CU298" s="372"/>
      <c r="CV298" s="372"/>
      <c r="CW298" s="372"/>
      <c r="CX298" s="372"/>
      <c r="CY298" s="372"/>
      <c r="CZ298" s="372"/>
      <c r="DA298" s="372"/>
      <c r="DB298" s="372"/>
      <c r="DC298" s="372"/>
      <c r="DD298" s="372"/>
      <c r="DE298" s="372"/>
      <c r="DF298" s="372"/>
      <c r="DG298" s="372"/>
      <c r="DH298" s="372"/>
      <c r="DI298" s="372"/>
      <c r="DJ298" s="372"/>
      <c r="DK298" s="372"/>
      <c r="DL298" s="372"/>
      <c r="DM298" s="372"/>
      <c r="DN298" s="372"/>
      <c r="DO298" s="372"/>
      <c r="DP298" s="372"/>
      <c r="DQ298" s="372"/>
      <c r="DR298" s="372"/>
      <c r="DS298" s="372"/>
      <c r="DT298" s="372"/>
      <c r="DU298" s="372"/>
      <c r="DV298" s="372"/>
      <c r="DW298" s="372"/>
      <c r="DX298" s="372"/>
      <c r="DY298" s="372"/>
      <c r="DZ298" s="372"/>
      <c r="EA298" s="372"/>
      <c r="EB298" s="372"/>
      <c r="EC298" s="372"/>
      <c r="ED298" s="372"/>
      <c r="EE298" s="372"/>
      <c r="EF298" s="372"/>
      <c r="EG298" s="372"/>
      <c r="EH298" s="372"/>
      <c r="EI298" s="372"/>
      <c r="EJ298" s="372"/>
      <c r="EK298" s="372"/>
      <c r="EL298" s="372"/>
      <c r="EM298" s="372"/>
      <c r="EN298" s="372"/>
      <c r="EO298" s="372"/>
    </row>
    <row r="299" spans="1:426">
      <c r="A299" s="335"/>
      <c r="B299" s="336"/>
      <c r="C299" s="337" t="s">
        <v>372</v>
      </c>
      <c r="D299" s="337"/>
      <c r="E299" s="337" t="s">
        <v>308</v>
      </c>
      <c r="F299" s="339"/>
    </row>
    <row r="300" spans="1:426">
      <c r="A300" s="335"/>
      <c r="B300" s="336"/>
      <c r="C300" s="337" t="s">
        <v>373</v>
      </c>
      <c r="D300" s="337"/>
      <c r="E300" s="337" t="s">
        <v>310</v>
      </c>
      <c r="F300" s="339"/>
    </row>
    <row r="301" spans="1:426">
      <c r="A301" s="359"/>
      <c r="B301" s="360"/>
      <c r="C301" s="337" t="s">
        <v>444</v>
      </c>
      <c r="D301" s="361"/>
      <c r="E301" s="361" t="s">
        <v>122</v>
      </c>
      <c r="F301" s="362"/>
    </row>
    <row r="302" spans="1:426">
      <c r="A302" s="335"/>
      <c r="B302" s="336"/>
      <c r="C302" s="337" t="s">
        <v>374</v>
      </c>
      <c r="D302" s="337"/>
      <c r="E302" s="337" t="s">
        <v>295</v>
      </c>
      <c r="F302" s="339"/>
    </row>
    <row r="303" spans="1:426">
      <c r="A303" s="335"/>
      <c r="B303" s="336"/>
      <c r="C303" s="337" t="s">
        <v>375</v>
      </c>
      <c r="D303" s="337"/>
      <c r="E303" s="337" t="s">
        <v>90</v>
      </c>
      <c r="F303" s="339"/>
    </row>
    <row r="304" spans="1:426" s="194" customFormat="1" ht="15">
      <c r="A304" s="207"/>
      <c r="B304" s="208"/>
      <c r="C304" s="209"/>
      <c r="D304" s="210"/>
      <c r="E304" s="210"/>
      <c r="F304" s="202">
        <f>+SUM(F173:F303)</f>
        <v>441</v>
      </c>
      <c r="G304" s="372"/>
      <c r="H304" s="372"/>
      <c r="I304" s="372"/>
      <c r="J304" s="372"/>
      <c r="K304" s="372"/>
      <c r="L304" s="372"/>
      <c r="M304" s="372"/>
      <c r="N304" s="372"/>
      <c r="O304" s="372"/>
      <c r="P304" s="372"/>
      <c r="Q304" s="372"/>
      <c r="R304" s="372"/>
      <c r="S304" s="372"/>
      <c r="T304" s="372"/>
      <c r="U304" s="372"/>
      <c r="V304" s="372"/>
      <c r="W304" s="372"/>
      <c r="X304" s="372"/>
      <c r="Y304" s="372"/>
      <c r="Z304" s="372"/>
      <c r="AA304" s="372"/>
      <c r="AB304" s="372"/>
      <c r="AC304" s="372"/>
      <c r="AD304" s="372"/>
      <c r="AE304" s="372"/>
      <c r="AF304" s="372"/>
      <c r="AG304" s="372"/>
      <c r="AH304" s="372"/>
      <c r="AI304" s="372"/>
      <c r="AJ304" s="372"/>
      <c r="AK304" s="372"/>
      <c r="AL304" s="372"/>
      <c r="AM304" s="372"/>
      <c r="AN304" s="372"/>
      <c r="AO304" s="372"/>
      <c r="AP304" s="372"/>
      <c r="AQ304" s="372"/>
      <c r="AR304" s="372"/>
      <c r="AS304" s="372"/>
      <c r="AT304" s="372"/>
      <c r="AU304" s="372"/>
      <c r="AV304" s="372"/>
      <c r="AW304" s="372"/>
      <c r="AX304" s="372"/>
      <c r="AY304" s="372"/>
      <c r="AZ304" s="372"/>
      <c r="BA304" s="372"/>
      <c r="BB304" s="372"/>
      <c r="BC304" s="372"/>
      <c r="BD304" s="372"/>
      <c r="BE304" s="372"/>
      <c r="BF304" s="372"/>
      <c r="BG304" s="372"/>
      <c r="BH304" s="372"/>
      <c r="BI304" s="372"/>
      <c r="BJ304" s="372"/>
      <c r="BK304" s="372"/>
      <c r="BL304" s="372"/>
      <c r="BM304" s="372"/>
      <c r="BN304" s="372"/>
      <c r="BO304" s="372"/>
      <c r="BP304" s="372"/>
      <c r="BQ304" s="372"/>
      <c r="BR304" s="372"/>
      <c r="BS304" s="372"/>
      <c r="BT304" s="372"/>
      <c r="BU304" s="372"/>
      <c r="BV304" s="372"/>
      <c r="BW304" s="372"/>
      <c r="BX304" s="372"/>
      <c r="BY304" s="372"/>
      <c r="BZ304" s="372"/>
      <c r="CA304" s="372"/>
      <c r="CB304" s="372"/>
      <c r="CC304" s="372"/>
      <c r="CD304" s="372"/>
      <c r="CE304" s="372"/>
      <c r="CF304" s="372"/>
      <c r="CG304" s="372"/>
      <c r="CH304" s="372"/>
      <c r="CI304" s="372"/>
      <c r="CJ304" s="372"/>
      <c r="CK304" s="372"/>
      <c r="CL304" s="372"/>
      <c r="CM304" s="372"/>
      <c r="CN304" s="372"/>
      <c r="CO304" s="372"/>
      <c r="CP304" s="372"/>
      <c r="CQ304" s="372"/>
      <c r="CR304" s="372"/>
      <c r="CS304" s="372"/>
      <c r="CT304" s="372"/>
      <c r="CU304" s="372"/>
      <c r="CV304" s="372"/>
      <c r="CW304" s="372"/>
      <c r="CX304" s="372"/>
      <c r="CY304" s="372"/>
      <c r="CZ304" s="372"/>
      <c r="DA304" s="372"/>
      <c r="DB304" s="372"/>
      <c r="DC304" s="372"/>
      <c r="DD304" s="372"/>
      <c r="DE304" s="372"/>
      <c r="DF304" s="372"/>
      <c r="DG304" s="372"/>
      <c r="DH304" s="372"/>
      <c r="DI304" s="372"/>
      <c r="DJ304" s="372"/>
      <c r="DK304" s="372"/>
      <c r="DL304" s="372"/>
      <c r="DM304" s="372"/>
      <c r="DN304" s="372"/>
      <c r="DO304" s="372"/>
      <c r="DP304" s="372"/>
      <c r="DQ304" s="372"/>
      <c r="DR304" s="372"/>
      <c r="DS304" s="372"/>
      <c r="DT304" s="372"/>
      <c r="DU304" s="372"/>
      <c r="DV304" s="372"/>
      <c r="DW304" s="372"/>
      <c r="DX304" s="372"/>
      <c r="DY304" s="372"/>
      <c r="DZ304" s="372"/>
      <c r="EA304" s="372"/>
      <c r="EB304" s="372"/>
      <c r="EC304" s="372"/>
      <c r="ED304" s="372"/>
      <c r="EE304" s="372"/>
      <c r="EF304" s="372"/>
      <c r="EG304" s="372"/>
      <c r="EH304" s="372"/>
      <c r="EI304" s="372"/>
      <c r="EJ304" s="372"/>
      <c r="EK304" s="372"/>
      <c r="EL304" s="372"/>
      <c r="EM304" s="372"/>
      <c r="EN304" s="372"/>
      <c r="EO304" s="372"/>
      <c r="EP304" s="372"/>
      <c r="EQ304" s="372"/>
      <c r="ER304" s="372"/>
      <c r="ES304" s="372"/>
      <c r="ET304" s="372"/>
      <c r="EU304" s="372"/>
      <c r="EV304" s="372"/>
      <c r="EW304" s="372"/>
      <c r="EX304" s="372"/>
      <c r="EY304" s="372"/>
      <c r="EZ304" s="372"/>
      <c r="FA304" s="372"/>
      <c r="FB304" s="372"/>
      <c r="FC304" s="372"/>
      <c r="FD304" s="372"/>
      <c r="FE304" s="372"/>
      <c r="FF304" s="372"/>
      <c r="FG304" s="372"/>
      <c r="FH304" s="372"/>
      <c r="FI304" s="372"/>
      <c r="FJ304" s="372"/>
      <c r="FK304" s="372"/>
      <c r="FL304" s="372"/>
      <c r="FM304" s="372"/>
      <c r="FN304" s="372"/>
      <c r="FO304" s="372"/>
      <c r="FP304" s="372"/>
      <c r="FQ304" s="372"/>
      <c r="FR304" s="372"/>
      <c r="FS304" s="372"/>
      <c r="FT304" s="372"/>
      <c r="FU304" s="372"/>
      <c r="FV304" s="372"/>
      <c r="FW304" s="372"/>
      <c r="FX304" s="372"/>
      <c r="FY304" s="372"/>
      <c r="FZ304" s="372"/>
      <c r="GA304" s="372"/>
      <c r="GB304" s="372"/>
      <c r="GC304" s="372"/>
      <c r="GD304" s="372"/>
      <c r="GE304" s="372"/>
      <c r="GF304" s="372"/>
      <c r="GG304" s="372"/>
      <c r="GH304" s="372"/>
      <c r="GI304" s="372"/>
      <c r="GJ304" s="372"/>
      <c r="GK304" s="372"/>
      <c r="GL304" s="372"/>
      <c r="GM304" s="372"/>
      <c r="GN304" s="372"/>
      <c r="GO304" s="372"/>
      <c r="GP304" s="372"/>
      <c r="GQ304" s="372"/>
      <c r="GR304" s="372"/>
      <c r="GS304" s="372"/>
      <c r="GT304" s="372"/>
      <c r="GU304" s="372"/>
      <c r="GV304" s="372"/>
      <c r="GW304" s="372"/>
      <c r="GX304" s="372"/>
      <c r="GY304" s="372"/>
      <c r="GZ304" s="372"/>
      <c r="HA304" s="372"/>
      <c r="HB304" s="372"/>
      <c r="HC304" s="372"/>
      <c r="HD304" s="372"/>
      <c r="HE304" s="372"/>
      <c r="HF304" s="372"/>
      <c r="HG304" s="372"/>
      <c r="HH304" s="372"/>
      <c r="HI304" s="372"/>
      <c r="HJ304" s="372"/>
      <c r="HK304" s="372"/>
      <c r="HL304" s="372"/>
      <c r="HM304" s="372"/>
      <c r="HN304" s="372"/>
      <c r="HO304" s="372"/>
      <c r="HP304" s="372"/>
      <c r="HQ304" s="372"/>
      <c r="HR304" s="372"/>
      <c r="HS304" s="372"/>
      <c r="HT304" s="372"/>
      <c r="HU304" s="372"/>
      <c r="HV304" s="372"/>
      <c r="HW304" s="372"/>
      <c r="HX304" s="372"/>
      <c r="HY304" s="372"/>
      <c r="HZ304" s="372"/>
      <c r="IA304" s="372"/>
      <c r="IB304" s="372"/>
      <c r="IC304" s="372"/>
      <c r="ID304" s="372"/>
      <c r="IE304" s="372"/>
      <c r="IF304" s="372"/>
      <c r="IG304" s="372"/>
      <c r="IH304" s="372"/>
      <c r="II304" s="372"/>
      <c r="IJ304" s="372"/>
      <c r="IK304" s="372"/>
      <c r="IL304" s="372"/>
      <c r="IM304" s="372"/>
      <c r="IN304" s="372"/>
      <c r="IO304" s="372"/>
      <c r="IP304" s="372"/>
      <c r="IQ304" s="372"/>
      <c r="IR304" s="372"/>
      <c r="IS304" s="372"/>
      <c r="IT304" s="372"/>
      <c r="IU304" s="372"/>
      <c r="IV304" s="372"/>
      <c r="IW304" s="372"/>
      <c r="IX304" s="372"/>
      <c r="IY304" s="372"/>
      <c r="IZ304" s="372"/>
      <c r="JA304" s="372"/>
      <c r="JB304" s="372"/>
      <c r="JC304" s="372"/>
      <c r="JD304" s="372"/>
      <c r="JE304" s="372"/>
      <c r="JF304" s="372"/>
      <c r="JG304" s="372"/>
      <c r="JH304" s="372"/>
      <c r="JI304" s="372"/>
      <c r="JJ304" s="372"/>
      <c r="JK304" s="372"/>
      <c r="JL304" s="372"/>
      <c r="JM304" s="372"/>
      <c r="JN304" s="372"/>
      <c r="JO304" s="372"/>
      <c r="JP304" s="372"/>
      <c r="JQ304" s="372"/>
      <c r="JR304" s="372"/>
      <c r="JS304" s="372"/>
      <c r="JT304" s="372"/>
      <c r="JU304" s="372"/>
      <c r="JV304" s="372"/>
      <c r="JW304" s="372"/>
      <c r="JX304" s="372"/>
      <c r="JY304" s="372"/>
      <c r="JZ304" s="372"/>
      <c r="KA304" s="372"/>
      <c r="KB304" s="372"/>
      <c r="KC304" s="372"/>
      <c r="KD304" s="372"/>
      <c r="KE304" s="372"/>
      <c r="KF304" s="372"/>
      <c r="KG304" s="372"/>
      <c r="KH304" s="372"/>
      <c r="KI304" s="372"/>
      <c r="KJ304" s="372"/>
      <c r="KK304" s="372"/>
      <c r="KL304" s="372"/>
      <c r="KM304" s="372"/>
      <c r="KN304" s="372"/>
      <c r="KO304" s="372"/>
      <c r="KP304" s="372"/>
      <c r="KQ304" s="372"/>
      <c r="KR304" s="372"/>
      <c r="KS304" s="372"/>
      <c r="KT304" s="372"/>
      <c r="KU304" s="372"/>
      <c r="KV304" s="372"/>
      <c r="KW304" s="372"/>
      <c r="KX304" s="372"/>
      <c r="KY304" s="372"/>
      <c r="KZ304" s="372"/>
      <c r="LA304" s="372"/>
      <c r="LB304" s="372"/>
      <c r="LC304" s="372"/>
      <c r="LD304" s="372"/>
      <c r="LE304" s="372"/>
      <c r="LF304" s="372"/>
      <c r="LG304" s="372"/>
      <c r="LH304" s="372"/>
      <c r="LI304" s="372"/>
      <c r="LJ304" s="372"/>
      <c r="LK304" s="372"/>
      <c r="LL304" s="372"/>
      <c r="LM304" s="372"/>
      <c r="LN304" s="372"/>
      <c r="LO304" s="372"/>
      <c r="LP304" s="372"/>
      <c r="LQ304" s="372"/>
      <c r="LR304" s="372"/>
      <c r="LS304" s="372"/>
      <c r="LT304" s="372"/>
      <c r="LU304" s="372"/>
      <c r="LV304" s="372"/>
      <c r="LW304" s="372"/>
      <c r="LX304" s="372"/>
      <c r="LY304" s="372"/>
      <c r="LZ304" s="372"/>
      <c r="MA304" s="372"/>
      <c r="MB304" s="372"/>
      <c r="MC304" s="372"/>
      <c r="MD304" s="372"/>
      <c r="ME304" s="372"/>
      <c r="MF304" s="372"/>
      <c r="MG304" s="372"/>
      <c r="MH304" s="372"/>
      <c r="MI304" s="372"/>
      <c r="MJ304" s="372"/>
      <c r="MK304" s="372"/>
      <c r="ML304" s="372"/>
      <c r="MM304" s="372"/>
      <c r="MN304" s="372"/>
      <c r="MO304" s="372"/>
      <c r="MP304" s="372"/>
      <c r="MQ304" s="372"/>
      <c r="MR304" s="372"/>
      <c r="MS304" s="372"/>
      <c r="MT304" s="372"/>
      <c r="MU304" s="372"/>
      <c r="MV304" s="372"/>
      <c r="MW304" s="372"/>
      <c r="MX304" s="372"/>
      <c r="MY304" s="372"/>
      <c r="MZ304" s="372"/>
      <c r="NA304" s="372"/>
      <c r="NB304" s="372"/>
      <c r="NC304" s="372"/>
      <c r="ND304" s="372"/>
      <c r="NE304" s="372"/>
      <c r="NF304" s="372"/>
      <c r="NG304" s="372"/>
      <c r="NH304" s="372"/>
      <c r="NI304" s="372"/>
      <c r="NJ304" s="372"/>
      <c r="NK304" s="372"/>
      <c r="NL304" s="372"/>
      <c r="NM304" s="372"/>
      <c r="NN304" s="372"/>
      <c r="NO304" s="372"/>
      <c r="NP304" s="372"/>
      <c r="NQ304" s="372"/>
      <c r="NR304" s="372"/>
      <c r="NS304" s="372"/>
      <c r="NT304" s="372"/>
      <c r="NU304" s="372"/>
      <c r="NV304" s="372"/>
      <c r="NW304" s="372"/>
      <c r="NX304" s="372"/>
      <c r="NY304" s="372"/>
      <c r="NZ304" s="372"/>
      <c r="OA304" s="372"/>
      <c r="OB304" s="372"/>
      <c r="OC304" s="372"/>
      <c r="OD304" s="372"/>
      <c r="OE304" s="372"/>
      <c r="OF304" s="372"/>
      <c r="OG304" s="372"/>
      <c r="OH304" s="372"/>
      <c r="OI304" s="372"/>
      <c r="OJ304" s="372"/>
      <c r="OK304" s="372"/>
      <c r="OL304" s="372"/>
      <c r="OM304" s="372"/>
      <c r="ON304" s="372"/>
      <c r="OO304" s="372"/>
      <c r="OP304" s="372"/>
      <c r="OQ304" s="372"/>
      <c r="OR304" s="372"/>
      <c r="OS304" s="372"/>
      <c r="OT304" s="372"/>
      <c r="OU304" s="372"/>
      <c r="OV304" s="372"/>
      <c r="OW304" s="372"/>
      <c r="OX304" s="372"/>
      <c r="OY304" s="372"/>
      <c r="OZ304" s="372"/>
      <c r="PA304" s="372"/>
      <c r="PB304" s="372"/>
      <c r="PC304" s="372"/>
      <c r="PD304" s="372"/>
      <c r="PE304" s="372"/>
      <c r="PF304" s="372"/>
      <c r="PG304" s="372"/>
      <c r="PH304" s="372"/>
      <c r="PI304" s="372"/>
      <c r="PJ304" s="372"/>
    </row>
    <row r="305" spans="1:426" s="197" customFormat="1" ht="15">
      <c r="A305" s="393" t="s">
        <v>384</v>
      </c>
      <c r="B305" s="394"/>
      <c r="C305" s="394"/>
      <c r="D305" s="394"/>
      <c r="E305" s="394"/>
      <c r="F305" s="395"/>
      <c r="G305" s="368"/>
      <c r="H305" s="368"/>
      <c r="I305" s="368"/>
      <c r="J305" s="368"/>
      <c r="K305" s="368"/>
      <c r="L305" s="368"/>
      <c r="M305" s="368"/>
      <c r="N305" s="368"/>
      <c r="O305" s="368"/>
      <c r="P305" s="368"/>
      <c r="Q305" s="368"/>
      <c r="R305" s="368"/>
      <c r="S305" s="368"/>
      <c r="T305" s="368"/>
      <c r="U305" s="368"/>
      <c r="V305" s="368"/>
      <c r="W305" s="368"/>
      <c r="X305" s="368"/>
      <c r="Y305" s="368"/>
      <c r="Z305" s="368"/>
      <c r="AA305" s="368"/>
      <c r="AB305" s="368"/>
      <c r="AC305" s="368"/>
      <c r="AD305" s="368"/>
      <c r="AE305" s="368"/>
      <c r="AF305" s="368"/>
      <c r="AG305" s="368"/>
      <c r="AH305" s="368"/>
      <c r="AI305" s="368"/>
      <c r="AJ305" s="368"/>
      <c r="AK305" s="368"/>
      <c r="AL305" s="368"/>
      <c r="AM305" s="368"/>
      <c r="AN305" s="368"/>
      <c r="AO305" s="368"/>
      <c r="AP305" s="368"/>
      <c r="AQ305" s="368"/>
      <c r="AR305" s="368"/>
      <c r="AS305" s="368"/>
      <c r="AT305" s="368"/>
      <c r="AU305" s="368"/>
      <c r="AV305" s="368"/>
      <c r="AW305" s="368"/>
      <c r="AX305" s="368"/>
      <c r="AY305" s="368"/>
      <c r="AZ305" s="368"/>
      <c r="BA305" s="368"/>
      <c r="BB305" s="368"/>
      <c r="BC305" s="368"/>
      <c r="BD305" s="368"/>
      <c r="BE305" s="368"/>
      <c r="BF305" s="368"/>
      <c r="BG305" s="368"/>
      <c r="BH305" s="368"/>
      <c r="BI305" s="368"/>
      <c r="BJ305" s="368"/>
      <c r="BK305" s="368"/>
      <c r="BL305" s="368"/>
      <c r="BM305" s="368"/>
      <c r="BN305" s="368"/>
      <c r="BO305" s="368"/>
      <c r="BP305" s="368"/>
      <c r="BQ305" s="368"/>
      <c r="BR305" s="368"/>
      <c r="BS305" s="368"/>
      <c r="BT305" s="368"/>
      <c r="BU305" s="368"/>
      <c r="BV305" s="368"/>
      <c r="BW305" s="368"/>
      <c r="BX305" s="368"/>
      <c r="BY305" s="368"/>
      <c r="BZ305" s="368"/>
      <c r="CA305" s="368"/>
      <c r="CB305" s="368"/>
      <c r="CC305" s="368"/>
      <c r="CD305" s="368"/>
      <c r="CE305" s="368"/>
      <c r="CF305" s="368"/>
      <c r="CG305" s="368"/>
      <c r="CH305" s="368"/>
      <c r="CI305" s="368"/>
      <c r="CJ305" s="368"/>
      <c r="CK305" s="368"/>
      <c r="CL305" s="368"/>
      <c r="CM305" s="368"/>
      <c r="CN305" s="368"/>
      <c r="CO305" s="368"/>
      <c r="CP305" s="368"/>
      <c r="CQ305" s="368"/>
      <c r="CR305" s="368"/>
      <c r="CS305" s="368"/>
      <c r="CT305" s="368"/>
      <c r="CU305" s="368"/>
      <c r="CV305" s="368"/>
      <c r="CW305" s="368"/>
      <c r="CX305" s="368"/>
      <c r="CY305" s="368"/>
      <c r="CZ305" s="368"/>
      <c r="DA305" s="368"/>
      <c r="DB305" s="368"/>
      <c r="DC305" s="368"/>
      <c r="DD305" s="368"/>
      <c r="DE305" s="368"/>
      <c r="DF305" s="368"/>
      <c r="DG305" s="368"/>
      <c r="DH305" s="368"/>
      <c r="DI305" s="368"/>
      <c r="DJ305" s="368"/>
      <c r="DK305" s="368"/>
      <c r="DL305" s="368"/>
      <c r="DM305" s="368"/>
      <c r="DN305" s="368"/>
      <c r="DO305" s="368"/>
      <c r="DP305" s="368"/>
      <c r="DQ305" s="368"/>
      <c r="DR305" s="368"/>
      <c r="DS305" s="368"/>
      <c r="DT305" s="368"/>
      <c r="DU305" s="368"/>
      <c r="DV305" s="368"/>
      <c r="DW305" s="368"/>
      <c r="DX305" s="368"/>
      <c r="DY305" s="368"/>
      <c r="DZ305" s="368"/>
      <c r="EA305" s="368"/>
      <c r="EB305" s="368"/>
      <c r="EC305" s="368"/>
      <c r="ED305" s="368"/>
      <c r="EE305" s="368"/>
      <c r="EF305" s="368"/>
      <c r="EG305" s="368"/>
      <c r="EH305" s="368"/>
      <c r="EI305" s="368"/>
      <c r="EJ305" s="368"/>
      <c r="EK305" s="368"/>
      <c r="EL305" s="368"/>
      <c r="EM305" s="368"/>
      <c r="EN305" s="368"/>
      <c r="EO305" s="368"/>
      <c r="EP305" s="368"/>
      <c r="EQ305" s="368"/>
      <c r="ER305" s="368"/>
      <c r="ES305" s="368"/>
      <c r="ET305" s="368"/>
      <c r="EU305" s="368"/>
      <c r="EV305" s="368"/>
      <c r="EW305" s="368"/>
      <c r="EX305" s="368"/>
      <c r="EY305" s="368"/>
      <c r="EZ305" s="368"/>
      <c r="FA305" s="368"/>
      <c r="FB305" s="368"/>
      <c r="FC305" s="368"/>
      <c r="FD305" s="368"/>
      <c r="FE305" s="368"/>
      <c r="FF305" s="368"/>
      <c r="FG305" s="368"/>
      <c r="FH305" s="368"/>
      <c r="FI305" s="368"/>
      <c r="FJ305" s="368"/>
      <c r="FK305" s="368"/>
      <c r="FL305" s="368"/>
      <c r="FM305" s="368"/>
      <c r="FN305" s="368"/>
      <c r="FO305" s="368"/>
      <c r="FP305" s="368"/>
      <c r="FQ305" s="368"/>
      <c r="FR305" s="368"/>
      <c r="FS305" s="368"/>
      <c r="FT305" s="368"/>
      <c r="FU305" s="368"/>
      <c r="FV305" s="368"/>
      <c r="FW305" s="368"/>
      <c r="FX305" s="368"/>
      <c r="FY305" s="368"/>
      <c r="FZ305" s="368"/>
      <c r="GA305" s="368"/>
      <c r="GB305" s="368"/>
      <c r="GC305" s="368"/>
      <c r="GD305" s="368"/>
      <c r="GE305" s="368"/>
      <c r="GF305" s="368"/>
      <c r="GG305" s="368"/>
      <c r="GH305" s="368"/>
      <c r="GI305" s="368"/>
      <c r="GJ305" s="368"/>
      <c r="GK305" s="368"/>
      <c r="GL305" s="368"/>
      <c r="GM305" s="368"/>
      <c r="GN305" s="368"/>
      <c r="GO305" s="368"/>
      <c r="GP305" s="368"/>
      <c r="GQ305" s="368"/>
      <c r="GR305" s="368"/>
      <c r="GS305" s="368"/>
      <c r="GT305" s="368"/>
      <c r="GU305" s="368"/>
      <c r="GV305" s="368"/>
      <c r="GW305" s="368"/>
      <c r="GX305" s="368"/>
      <c r="GY305" s="368"/>
      <c r="GZ305" s="368"/>
      <c r="HA305" s="368"/>
      <c r="HB305" s="368"/>
      <c r="HC305" s="368"/>
      <c r="HD305" s="368"/>
      <c r="HE305" s="368"/>
      <c r="HF305" s="368"/>
      <c r="HG305" s="368"/>
      <c r="HH305" s="368"/>
      <c r="HI305" s="368"/>
      <c r="HJ305" s="368"/>
      <c r="HK305" s="368"/>
      <c r="HL305" s="368"/>
      <c r="HM305" s="368"/>
      <c r="HN305" s="368"/>
      <c r="HO305" s="368"/>
      <c r="HP305" s="368"/>
      <c r="HQ305" s="368"/>
      <c r="HR305" s="368"/>
      <c r="HS305" s="368"/>
      <c r="HT305" s="368"/>
      <c r="HU305" s="368"/>
      <c r="HV305" s="368"/>
      <c r="HW305" s="368"/>
      <c r="HX305" s="368"/>
      <c r="HY305" s="368"/>
      <c r="HZ305" s="368"/>
      <c r="IA305" s="368"/>
      <c r="IB305" s="368"/>
      <c r="IC305" s="368"/>
      <c r="ID305" s="368"/>
      <c r="IE305" s="368"/>
      <c r="IF305" s="368"/>
      <c r="IG305" s="368"/>
      <c r="IH305" s="368"/>
      <c r="II305" s="368"/>
      <c r="IJ305" s="368"/>
      <c r="IK305" s="368"/>
      <c r="IL305" s="368"/>
      <c r="IM305" s="368"/>
      <c r="IN305" s="368"/>
      <c r="IO305" s="368"/>
      <c r="IP305" s="368"/>
      <c r="IQ305" s="368"/>
      <c r="IR305" s="368"/>
      <c r="IS305" s="368"/>
      <c r="IT305" s="368"/>
      <c r="IU305" s="368"/>
      <c r="IV305" s="368"/>
      <c r="IW305" s="368"/>
      <c r="IX305" s="368"/>
      <c r="IY305" s="368"/>
      <c r="IZ305" s="368"/>
      <c r="JA305" s="368"/>
      <c r="JB305" s="368"/>
      <c r="JC305" s="368"/>
      <c r="JD305" s="368"/>
      <c r="JE305" s="368"/>
      <c r="JF305" s="368"/>
      <c r="JG305" s="368"/>
      <c r="JH305" s="368"/>
      <c r="JI305" s="368"/>
      <c r="JJ305" s="368"/>
      <c r="JK305" s="368"/>
      <c r="JL305" s="368"/>
      <c r="JM305" s="368"/>
      <c r="JN305" s="368"/>
      <c r="JO305" s="368"/>
      <c r="JP305" s="368"/>
      <c r="JQ305" s="368"/>
      <c r="JR305" s="368"/>
      <c r="JS305" s="368"/>
      <c r="JT305" s="368"/>
      <c r="JU305" s="368"/>
      <c r="JV305" s="368"/>
      <c r="JW305" s="368"/>
      <c r="JX305" s="368"/>
      <c r="JY305" s="368"/>
      <c r="JZ305" s="368"/>
      <c r="KA305" s="368"/>
      <c r="KB305" s="368"/>
      <c r="KC305" s="368"/>
      <c r="KD305" s="368"/>
      <c r="KE305" s="368"/>
      <c r="KF305" s="368"/>
      <c r="KG305" s="368"/>
      <c r="KH305" s="368"/>
      <c r="KI305" s="368"/>
      <c r="KJ305" s="368"/>
      <c r="KK305" s="368"/>
      <c r="KL305" s="368"/>
      <c r="KM305" s="368"/>
      <c r="KN305" s="368"/>
      <c r="KO305" s="368"/>
      <c r="KP305" s="368"/>
      <c r="KQ305" s="368"/>
      <c r="KR305" s="368"/>
      <c r="KS305" s="368"/>
      <c r="KT305" s="368"/>
      <c r="KU305" s="368"/>
      <c r="KV305" s="368"/>
      <c r="KW305" s="368"/>
      <c r="KX305" s="368"/>
      <c r="KY305" s="368"/>
      <c r="KZ305" s="368"/>
      <c r="LA305" s="368"/>
      <c r="LB305" s="368"/>
      <c r="LC305" s="368"/>
      <c r="LD305" s="368"/>
      <c r="LE305" s="368"/>
      <c r="LF305" s="368"/>
      <c r="LG305" s="368"/>
      <c r="LH305" s="368"/>
      <c r="LI305" s="368"/>
      <c r="LJ305" s="368"/>
      <c r="LK305" s="368"/>
      <c r="LL305" s="368"/>
      <c r="LM305" s="368"/>
      <c r="LN305" s="368"/>
      <c r="LO305" s="368"/>
      <c r="LP305" s="368"/>
      <c r="LQ305" s="368"/>
      <c r="LR305" s="368"/>
      <c r="LS305" s="368"/>
      <c r="LT305" s="368"/>
      <c r="LU305" s="368"/>
      <c r="LV305" s="368"/>
      <c r="LW305" s="368"/>
      <c r="LX305" s="368"/>
      <c r="LY305" s="368"/>
      <c r="LZ305" s="368"/>
      <c r="MA305" s="368"/>
      <c r="MB305" s="368"/>
      <c r="MC305" s="368"/>
      <c r="MD305" s="368"/>
      <c r="ME305" s="368"/>
      <c r="MF305" s="368"/>
      <c r="MG305" s="368"/>
      <c r="MH305" s="368"/>
      <c r="MI305" s="368"/>
      <c r="MJ305" s="368"/>
      <c r="MK305" s="368"/>
      <c r="ML305" s="368"/>
      <c r="MM305" s="368"/>
      <c r="MN305" s="368"/>
      <c r="MO305" s="368"/>
      <c r="MP305" s="368"/>
      <c r="MQ305" s="368"/>
      <c r="MR305" s="368"/>
      <c r="MS305" s="368"/>
      <c r="MT305" s="368"/>
      <c r="MU305" s="368"/>
      <c r="MV305" s="368"/>
      <c r="MW305" s="368"/>
      <c r="MX305" s="368"/>
      <c r="MY305" s="368"/>
      <c r="MZ305" s="368"/>
      <c r="NA305" s="368"/>
      <c r="NB305" s="368"/>
      <c r="NC305" s="368"/>
      <c r="ND305" s="368"/>
      <c r="NE305" s="368"/>
      <c r="NF305" s="368"/>
      <c r="NG305" s="368"/>
      <c r="NH305" s="368"/>
      <c r="NI305" s="368"/>
      <c r="NJ305" s="368"/>
      <c r="NK305" s="368"/>
      <c r="NL305" s="368"/>
      <c r="NM305" s="368"/>
      <c r="NN305" s="368"/>
      <c r="NO305" s="368"/>
      <c r="NP305" s="368"/>
      <c r="NQ305" s="368"/>
      <c r="NR305" s="368"/>
      <c r="NS305" s="368"/>
      <c r="NT305" s="368"/>
      <c r="NU305" s="368"/>
      <c r="NV305" s="368"/>
      <c r="NW305" s="368"/>
      <c r="NX305" s="368"/>
      <c r="NY305" s="368"/>
      <c r="NZ305" s="368"/>
      <c r="OA305" s="368"/>
      <c r="OB305" s="368"/>
      <c r="OC305" s="368"/>
      <c r="OD305" s="368"/>
      <c r="OE305" s="368"/>
      <c r="OF305" s="368"/>
      <c r="OG305" s="368"/>
      <c r="OH305" s="368"/>
      <c r="OI305" s="368"/>
      <c r="OJ305" s="368"/>
      <c r="OK305" s="368"/>
      <c r="OL305" s="368"/>
      <c r="OM305" s="368"/>
      <c r="ON305" s="368"/>
      <c r="OO305" s="368"/>
      <c r="OP305" s="368"/>
      <c r="OQ305" s="368"/>
      <c r="OR305" s="368"/>
      <c r="OS305" s="368"/>
      <c r="OT305" s="368"/>
      <c r="OU305" s="368"/>
      <c r="OV305" s="368"/>
      <c r="OW305" s="368"/>
      <c r="OX305" s="368"/>
      <c r="OY305" s="368"/>
      <c r="OZ305" s="368"/>
      <c r="PA305" s="368"/>
      <c r="PB305" s="368"/>
      <c r="PC305" s="368"/>
      <c r="PD305" s="368"/>
      <c r="PE305" s="368"/>
      <c r="PF305" s="368"/>
      <c r="PG305" s="368"/>
      <c r="PH305" s="368"/>
      <c r="PI305" s="368"/>
      <c r="PJ305" s="368"/>
    </row>
    <row r="306" spans="1:426" s="194" customFormat="1" ht="15">
      <c r="A306" s="340">
        <f>+A298+1</f>
        <v>56</v>
      </c>
      <c r="B306" s="353" t="s">
        <v>385</v>
      </c>
      <c r="C306" s="361">
        <v>2020</v>
      </c>
      <c r="D306" s="342" t="s">
        <v>386</v>
      </c>
      <c r="E306" s="337">
        <v>2020</v>
      </c>
      <c r="F306" s="343">
        <v>4</v>
      </c>
      <c r="G306" s="372"/>
      <c r="H306" s="372"/>
      <c r="I306" s="372"/>
      <c r="J306" s="372"/>
      <c r="K306" s="372"/>
      <c r="L306" s="372"/>
      <c r="M306" s="372"/>
      <c r="N306" s="372"/>
      <c r="O306" s="372"/>
      <c r="P306" s="372"/>
      <c r="Q306" s="372"/>
      <c r="R306" s="372"/>
      <c r="S306" s="372"/>
      <c r="T306" s="372"/>
      <c r="U306" s="372"/>
      <c r="V306" s="372"/>
      <c r="W306" s="372"/>
      <c r="X306" s="372"/>
      <c r="Y306" s="372"/>
      <c r="Z306" s="372"/>
      <c r="AA306" s="372"/>
      <c r="AB306" s="372"/>
      <c r="AC306" s="372"/>
      <c r="AD306" s="372"/>
      <c r="AE306" s="372"/>
      <c r="AF306" s="372"/>
      <c r="AG306" s="372"/>
      <c r="AH306" s="372"/>
      <c r="AI306" s="372"/>
      <c r="AJ306" s="372"/>
      <c r="AK306" s="372"/>
      <c r="AL306" s="372"/>
      <c r="AM306" s="372"/>
      <c r="AN306" s="372"/>
      <c r="AO306" s="372"/>
      <c r="AP306" s="372"/>
      <c r="AQ306" s="372"/>
      <c r="AR306" s="372"/>
      <c r="AS306" s="372"/>
      <c r="AT306" s="372"/>
      <c r="AU306" s="372"/>
      <c r="AV306" s="372"/>
      <c r="AW306" s="372"/>
      <c r="AX306" s="372"/>
      <c r="AY306" s="372"/>
      <c r="AZ306" s="372"/>
      <c r="BA306" s="372"/>
      <c r="BB306" s="372"/>
      <c r="BC306" s="372"/>
      <c r="BD306" s="372"/>
      <c r="BE306" s="372"/>
      <c r="BF306" s="372"/>
      <c r="BG306" s="372"/>
      <c r="BH306" s="372"/>
      <c r="BI306" s="372"/>
      <c r="BJ306" s="372"/>
      <c r="BK306" s="372"/>
      <c r="BL306" s="372"/>
      <c r="BM306" s="372"/>
      <c r="BN306" s="372"/>
      <c r="BO306" s="372"/>
      <c r="BP306" s="372"/>
      <c r="BQ306" s="372"/>
      <c r="BR306" s="372"/>
      <c r="BS306" s="372"/>
      <c r="BT306" s="372"/>
      <c r="BU306" s="372"/>
      <c r="BV306" s="372"/>
      <c r="BW306" s="372"/>
      <c r="BX306" s="372"/>
      <c r="BY306" s="372"/>
      <c r="BZ306" s="372"/>
      <c r="CA306" s="372"/>
      <c r="CB306" s="372"/>
      <c r="CC306" s="372"/>
      <c r="CD306" s="372"/>
      <c r="CE306" s="372"/>
      <c r="CF306" s="372"/>
      <c r="CG306" s="372"/>
      <c r="CH306" s="372"/>
      <c r="CI306" s="372"/>
      <c r="CJ306" s="372"/>
      <c r="CK306" s="372"/>
      <c r="CL306" s="372"/>
      <c r="CM306" s="372"/>
      <c r="CN306" s="372"/>
      <c r="CO306" s="372"/>
      <c r="CP306" s="372"/>
      <c r="CQ306" s="372"/>
      <c r="CR306" s="372"/>
      <c r="CS306" s="372"/>
      <c r="CT306" s="372"/>
      <c r="CU306" s="372"/>
      <c r="CV306" s="372"/>
      <c r="CW306" s="372"/>
      <c r="CX306" s="372"/>
      <c r="CY306" s="372"/>
      <c r="CZ306" s="372"/>
      <c r="DA306" s="372"/>
      <c r="DB306" s="372"/>
      <c r="DC306" s="372"/>
      <c r="DD306" s="372"/>
      <c r="DE306" s="372"/>
      <c r="DF306" s="372"/>
      <c r="DG306" s="372"/>
      <c r="DH306" s="372"/>
      <c r="DI306" s="372"/>
      <c r="DJ306" s="372"/>
      <c r="DK306" s="372"/>
      <c r="DL306" s="372"/>
      <c r="DM306" s="372"/>
      <c r="DN306" s="372"/>
      <c r="DO306" s="372"/>
      <c r="DP306" s="372"/>
      <c r="DQ306" s="372"/>
      <c r="DR306" s="372"/>
      <c r="DS306" s="372"/>
      <c r="DT306" s="372"/>
      <c r="DU306" s="372"/>
      <c r="DV306" s="372"/>
      <c r="DW306" s="372"/>
      <c r="DX306" s="372"/>
      <c r="DY306" s="372"/>
      <c r="DZ306" s="372"/>
      <c r="EA306" s="372"/>
      <c r="EB306" s="372"/>
      <c r="EC306" s="372"/>
      <c r="ED306" s="372"/>
      <c r="EE306" s="372"/>
      <c r="EF306" s="372"/>
      <c r="EG306" s="372"/>
      <c r="EH306" s="372"/>
      <c r="EI306" s="372"/>
      <c r="EJ306" s="372"/>
      <c r="EK306" s="372"/>
      <c r="EL306" s="372"/>
      <c r="EM306" s="372"/>
      <c r="EN306" s="372"/>
      <c r="EO306" s="372"/>
    </row>
    <row r="307" spans="1:426" s="194" customFormat="1" ht="15">
      <c r="A307" s="211"/>
      <c r="B307" s="208"/>
      <c r="C307" s="211"/>
      <c r="D307" s="210"/>
      <c r="E307" s="210"/>
      <c r="F307" s="202">
        <f>+SUM(F306)</f>
        <v>4</v>
      </c>
      <c r="G307" s="372"/>
      <c r="H307" s="372"/>
      <c r="I307" s="372"/>
      <c r="J307" s="372"/>
      <c r="K307" s="372"/>
      <c r="L307" s="372"/>
      <c r="M307" s="372"/>
      <c r="N307" s="372"/>
      <c r="O307" s="372"/>
      <c r="P307" s="372"/>
      <c r="Q307" s="372"/>
      <c r="R307" s="372"/>
      <c r="S307" s="372"/>
      <c r="T307" s="372"/>
      <c r="U307" s="372"/>
      <c r="V307" s="372"/>
      <c r="W307" s="372"/>
      <c r="X307" s="372"/>
      <c r="Y307" s="372"/>
      <c r="Z307" s="372"/>
      <c r="AA307" s="372"/>
      <c r="AB307" s="372"/>
      <c r="AC307" s="372"/>
      <c r="AD307" s="372"/>
      <c r="AE307" s="372"/>
      <c r="AF307" s="372"/>
      <c r="AG307" s="372"/>
      <c r="AH307" s="372"/>
      <c r="AI307" s="372"/>
      <c r="AJ307" s="372"/>
      <c r="AK307" s="372"/>
      <c r="AL307" s="372"/>
      <c r="AM307" s="372"/>
      <c r="AN307" s="372"/>
      <c r="AO307" s="372"/>
      <c r="AP307" s="372"/>
      <c r="AQ307" s="372"/>
      <c r="AR307" s="372"/>
      <c r="AS307" s="372"/>
      <c r="AT307" s="372"/>
      <c r="AU307" s="372"/>
      <c r="AV307" s="372"/>
      <c r="AW307" s="372"/>
      <c r="AX307" s="372"/>
      <c r="AY307" s="372"/>
      <c r="AZ307" s="372"/>
      <c r="BA307" s="372"/>
      <c r="BB307" s="372"/>
      <c r="BC307" s="372"/>
      <c r="BD307" s="372"/>
      <c r="BE307" s="372"/>
      <c r="BF307" s="372"/>
      <c r="BG307" s="372"/>
      <c r="BH307" s="372"/>
      <c r="BI307" s="372"/>
      <c r="BJ307" s="372"/>
      <c r="BK307" s="372"/>
      <c r="BL307" s="372"/>
      <c r="BM307" s="372"/>
      <c r="BN307" s="372"/>
      <c r="BO307" s="372"/>
      <c r="BP307" s="372"/>
      <c r="BQ307" s="372"/>
      <c r="BR307" s="372"/>
      <c r="BS307" s="372"/>
      <c r="BT307" s="372"/>
      <c r="BU307" s="372"/>
      <c r="BV307" s="372"/>
      <c r="BW307" s="372"/>
      <c r="BX307" s="372"/>
      <c r="BY307" s="372"/>
      <c r="BZ307" s="372"/>
      <c r="CA307" s="372"/>
      <c r="CB307" s="372"/>
      <c r="CC307" s="372"/>
      <c r="CD307" s="372"/>
      <c r="CE307" s="372"/>
      <c r="CF307" s="372"/>
      <c r="CG307" s="372"/>
      <c r="CH307" s="372"/>
      <c r="CI307" s="372"/>
      <c r="CJ307" s="372"/>
      <c r="CK307" s="372"/>
      <c r="CL307" s="372"/>
      <c r="CM307" s="372"/>
      <c r="CN307" s="372"/>
      <c r="CO307" s="372"/>
      <c r="CP307" s="372"/>
      <c r="CQ307" s="372"/>
      <c r="CR307" s="372"/>
      <c r="CS307" s="372"/>
      <c r="CT307" s="372"/>
      <c r="CU307" s="372"/>
      <c r="CV307" s="372"/>
      <c r="CW307" s="372"/>
      <c r="CX307" s="372"/>
      <c r="CY307" s="372"/>
      <c r="CZ307" s="372"/>
      <c r="DA307" s="372"/>
      <c r="DB307" s="372"/>
      <c r="DC307" s="372"/>
      <c r="DD307" s="372"/>
      <c r="DE307" s="372"/>
      <c r="DF307" s="372"/>
      <c r="DG307" s="372"/>
      <c r="DH307" s="372"/>
      <c r="DI307" s="372"/>
      <c r="DJ307" s="372"/>
      <c r="DK307" s="372"/>
      <c r="DL307" s="372"/>
      <c r="DM307" s="372"/>
      <c r="DN307" s="372"/>
      <c r="DO307" s="372"/>
      <c r="DP307" s="372"/>
      <c r="DQ307" s="372"/>
      <c r="DR307" s="372"/>
      <c r="DS307" s="372"/>
      <c r="DT307" s="372"/>
      <c r="DU307" s="372"/>
      <c r="DV307" s="372"/>
      <c r="DW307" s="372"/>
      <c r="DX307" s="372"/>
      <c r="DY307" s="372"/>
      <c r="DZ307" s="372"/>
      <c r="EA307" s="372"/>
      <c r="EB307" s="372"/>
      <c r="EC307" s="372"/>
      <c r="ED307" s="372"/>
      <c r="EE307" s="372"/>
      <c r="EF307" s="372"/>
      <c r="EG307" s="372"/>
      <c r="EH307" s="372"/>
      <c r="EI307" s="372"/>
      <c r="EJ307" s="372"/>
      <c r="EK307" s="372"/>
      <c r="EL307" s="372"/>
      <c r="EM307" s="372"/>
      <c r="EN307" s="372"/>
      <c r="EO307" s="372"/>
      <c r="EP307" s="372"/>
      <c r="EQ307" s="372"/>
      <c r="ER307" s="372"/>
      <c r="ES307" s="372"/>
      <c r="ET307" s="372"/>
      <c r="EU307" s="372"/>
      <c r="EV307" s="372"/>
      <c r="EW307" s="372"/>
      <c r="EX307" s="372"/>
      <c r="EY307" s="372"/>
      <c r="EZ307" s="372"/>
      <c r="FA307" s="372"/>
      <c r="FB307" s="372"/>
      <c r="FC307" s="372"/>
      <c r="FD307" s="372"/>
      <c r="FE307" s="372"/>
      <c r="FF307" s="372"/>
      <c r="FG307" s="372"/>
      <c r="FH307" s="372"/>
      <c r="FI307" s="372"/>
      <c r="FJ307" s="372"/>
      <c r="FK307" s="372"/>
      <c r="FL307" s="372"/>
      <c r="FM307" s="372"/>
      <c r="FN307" s="372"/>
      <c r="FO307" s="372"/>
      <c r="FP307" s="372"/>
      <c r="FQ307" s="372"/>
      <c r="FR307" s="372"/>
      <c r="FS307" s="372"/>
      <c r="FT307" s="372"/>
      <c r="FU307" s="372"/>
      <c r="FV307" s="372"/>
      <c r="FW307" s="372"/>
      <c r="FX307" s="372"/>
      <c r="FY307" s="372"/>
      <c r="FZ307" s="372"/>
      <c r="GA307" s="372"/>
      <c r="GB307" s="372"/>
      <c r="GC307" s="372"/>
      <c r="GD307" s="372"/>
      <c r="GE307" s="372"/>
      <c r="GF307" s="372"/>
      <c r="GG307" s="372"/>
      <c r="GH307" s="372"/>
      <c r="GI307" s="372"/>
      <c r="GJ307" s="372"/>
      <c r="GK307" s="372"/>
      <c r="GL307" s="372"/>
      <c r="GM307" s="372"/>
      <c r="GN307" s="372"/>
      <c r="GO307" s="372"/>
      <c r="GP307" s="372"/>
      <c r="GQ307" s="372"/>
      <c r="GR307" s="372"/>
      <c r="GS307" s="372"/>
      <c r="GT307" s="372"/>
      <c r="GU307" s="372"/>
      <c r="GV307" s="372"/>
      <c r="GW307" s="372"/>
      <c r="GX307" s="372"/>
      <c r="GY307" s="372"/>
      <c r="GZ307" s="372"/>
      <c r="HA307" s="372"/>
      <c r="HB307" s="372"/>
      <c r="HC307" s="372"/>
      <c r="HD307" s="372"/>
      <c r="HE307" s="372"/>
      <c r="HF307" s="372"/>
      <c r="HG307" s="372"/>
      <c r="HH307" s="372"/>
      <c r="HI307" s="372"/>
      <c r="HJ307" s="372"/>
      <c r="HK307" s="372"/>
      <c r="HL307" s="372"/>
      <c r="HM307" s="372"/>
      <c r="HN307" s="372"/>
      <c r="HO307" s="372"/>
      <c r="HP307" s="372"/>
      <c r="HQ307" s="372"/>
      <c r="HR307" s="372"/>
      <c r="HS307" s="372"/>
      <c r="HT307" s="372"/>
      <c r="HU307" s="372"/>
      <c r="HV307" s="372"/>
      <c r="HW307" s="372"/>
      <c r="HX307" s="372"/>
      <c r="HY307" s="372"/>
      <c r="HZ307" s="372"/>
      <c r="IA307" s="372"/>
      <c r="IB307" s="372"/>
      <c r="IC307" s="372"/>
      <c r="ID307" s="372"/>
      <c r="IE307" s="372"/>
      <c r="IF307" s="372"/>
      <c r="IG307" s="372"/>
      <c r="IH307" s="372"/>
      <c r="II307" s="372"/>
      <c r="IJ307" s="372"/>
      <c r="IK307" s="372"/>
      <c r="IL307" s="372"/>
      <c r="IM307" s="372"/>
      <c r="IN307" s="372"/>
      <c r="IO307" s="372"/>
      <c r="IP307" s="372"/>
      <c r="IQ307" s="372"/>
      <c r="IR307" s="372"/>
      <c r="IS307" s="372"/>
      <c r="IT307" s="372"/>
      <c r="IU307" s="372"/>
      <c r="IV307" s="372"/>
      <c r="IW307" s="372"/>
      <c r="IX307" s="372"/>
      <c r="IY307" s="372"/>
      <c r="IZ307" s="372"/>
      <c r="JA307" s="372"/>
      <c r="JB307" s="372"/>
      <c r="JC307" s="372"/>
      <c r="JD307" s="372"/>
      <c r="JE307" s="372"/>
      <c r="JF307" s="372"/>
      <c r="JG307" s="372"/>
      <c r="JH307" s="372"/>
      <c r="JI307" s="372"/>
      <c r="JJ307" s="372"/>
      <c r="JK307" s="372"/>
      <c r="JL307" s="372"/>
      <c r="JM307" s="372"/>
      <c r="JN307" s="372"/>
      <c r="JO307" s="372"/>
      <c r="JP307" s="372"/>
      <c r="JQ307" s="372"/>
      <c r="JR307" s="372"/>
      <c r="JS307" s="372"/>
      <c r="JT307" s="372"/>
      <c r="JU307" s="372"/>
      <c r="JV307" s="372"/>
      <c r="JW307" s="372"/>
      <c r="JX307" s="372"/>
      <c r="JY307" s="372"/>
      <c r="JZ307" s="372"/>
      <c r="KA307" s="372"/>
      <c r="KB307" s="372"/>
      <c r="KC307" s="372"/>
      <c r="KD307" s="372"/>
      <c r="KE307" s="372"/>
      <c r="KF307" s="372"/>
      <c r="KG307" s="372"/>
      <c r="KH307" s="372"/>
      <c r="KI307" s="372"/>
      <c r="KJ307" s="372"/>
      <c r="KK307" s="372"/>
      <c r="KL307" s="372"/>
      <c r="KM307" s="372"/>
      <c r="KN307" s="372"/>
      <c r="KO307" s="372"/>
      <c r="KP307" s="372"/>
      <c r="KQ307" s="372"/>
      <c r="KR307" s="372"/>
      <c r="KS307" s="372"/>
      <c r="KT307" s="372"/>
      <c r="KU307" s="372"/>
      <c r="KV307" s="372"/>
      <c r="KW307" s="372"/>
      <c r="KX307" s="372"/>
      <c r="KY307" s="372"/>
      <c r="KZ307" s="372"/>
      <c r="LA307" s="372"/>
      <c r="LB307" s="372"/>
      <c r="LC307" s="372"/>
      <c r="LD307" s="372"/>
      <c r="LE307" s="372"/>
      <c r="LF307" s="372"/>
      <c r="LG307" s="372"/>
      <c r="LH307" s="372"/>
      <c r="LI307" s="372"/>
      <c r="LJ307" s="372"/>
      <c r="LK307" s="372"/>
      <c r="LL307" s="372"/>
      <c r="LM307" s="372"/>
      <c r="LN307" s="372"/>
      <c r="LO307" s="372"/>
      <c r="LP307" s="372"/>
      <c r="LQ307" s="372"/>
      <c r="LR307" s="372"/>
      <c r="LS307" s="372"/>
      <c r="LT307" s="372"/>
      <c r="LU307" s="372"/>
      <c r="LV307" s="372"/>
      <c r="LW307" s="372"/>
      <c r="LX307" s="372"/>
      <c r="LY307" s="372"/>
      <c r="LZ307" s="372"/>
      <c r="MA307" s="372"/>
      <c r="MB307" s="372"/>
      <c r="MC307" s="372"/>
      <c r="MD307" s="372"/>
      <c r="ME307" s="372"/>
      <c r="MF307" s="372"/>
      <c r="MG307" s="372"/>
      <c r="MH307" s="372"/>
      <c r="MI307" s="372"/>
      <c r="MJ307" s="372"/>
      <c r="MK307" s="372"/>
      <c r="ML307" s="372"/>
      <c r="MM307" s="372"/>
      <c r="MN307" s="372"/>
      <c r="MO307" s="372"/>
      <c r="MP307" s="372"/>
      <c r="MQ307" s="372"/>
      <c r="MR307" s="372"/>
      <c r="MS307" s="372"/>
      <c r="MT307" s="372"/>
      <c r="MU307" s="372"/>
      <c r="MV307" s="372"/>
      <c r="MW307" s="372"/>
      <c r="MX307" s="372"/>
      <c r="MY307" s="372"/>
      <c r="MZ307" s="372"/>
      <c r="NA307" s="372"/>
      <c r="NB307" s="372"/>
      <c r="NC307" s="372"/>
      <c r="ND307" s="372"/>
      <c r="NE307" s="372"/>
      <c r="NF307" s="372"/>
      <c r="NG307" s="372"/>
      <c r="NH307" s="372"/>
      <c r="NI307" s="372"/>
      <c r="NJ307" s="372"/>
      <c r="NK307" s="372"/>
      <c r="NL307" s="372"/>
      <c r="NM307" s="372"/>
      <c r="NN307" s="372"/>
      <c r="NO307" s="372"/>
      <c r="NP307" s="372"/>
      <c r="NQ307" s="372"/>
      <c r="NR307" s="372"/>
      <c r="NS307" s="372"/>
      <c r="NT307" s="372"/>
      <c r="NU307" s="372"/>
      <c r="NV307" s="372"/>
      <c r="NW307" s="372"/>
      <c r="NX307" s="372"/>
      <c r="NY307" s="372"/>
      <c r="NZ307" s="372"/>
      <c r="OA307" s="372"/>
      <c r="OB307" s="372"/>
      <c r="OC307" s="372"/>
      <c r="OD307" s="372"/>
      <c r="OE307" s="372"/>
      <c r="OF307" s="372"/>
      <c r="OG307" s="372"/>
      <c r="OH307" s="372"/>
      <c r="OI307" s="372"/>
      <c r="OJ307" s="372"/>
      <c r="OK307" s="372"/>
      <c r="OL307" s="372"/>
      <c r="OM307" s="372"/>
      <c r="ON307" s="372"/>
      <c r="OO307" s="372"/>
      <c r="OP307" s="372"/>
      <c r="OQ307" s="372"/>
      <c r="OR307" s="372"/>
      <c r="OS307" s="372"/>
      <c r="OT307" s="372"/>
      <c r="OU307" s="372"/>
      <c r="OV307" s="372"/>
      <c r="OW307" s="372"/>
      <c r="OX307" s="372"/>
      <c r="OY307" s="372"/>
      <c r="OZ307" s="372"/>
      <c r="PA307" s="372"/>
      <c r="PB307" s="372"/>
      <c r="PC307" s="372"/>
      <c r="PD307" s="372"/>
      <c r="PE307" s="372"/>
      <c r="PF307" s="372"/>
      <c r="PG307" s="372"/>
      <c r="PH307" s="372"/>
      <c r="PI307" s="372"/>
      <c r="PJ307" s="372"/>
    </row>
    <row r="308" spans="1:426" s="214" customFormat="1" ht="13.5" customHeight="1" thickBot="1">
      <c r="A308" s="212"/>
      <c r="B308" s="212"/>
      <c r="C308" s="212"/>
      <c r="D308" s="212"/>
      <c r="E308" s="212" t="s">
        <v>445</v>
      </c>
      <c r="F308" s="213">
        <f>F307+F304+F170+F16</f>
        <v>643</v>
      </c>
      <c r="G308" s="373"/>
      <c r="H308" s="373"/>
      <c r="I308" s="373"/>
      <c r="J308" s="373"/>
      <c r="K308" s="373"/>
      <c r="L308" s="373"/>
      <c r="M308" s="373"/>
      <c r="N308" s="373"/>
      <c r="O308" s="373"/>
      <c r="P308" s="373"/>
      <c r="Q308" s="373"/>
      <c r="R308" s="373"/>
      <c r="S308" s="373"/>
      <c r="T308" s="373"/>
      <c r="U308" s="373"/>
      <c r="V308" s="373"/>
      <c r="W308" s="373"/>
      <c r="X308" s="373"/>
      <c r="Y308" s="373"/>
      <c r="Z308" s="373"/>
      <c r="AA308" s="373"/>
      <c r="AB308" s="373"/>
      <c r="AC308" s="373"/>
      <c r="AD308" s="373"/>
      <c r="AE308" s="373"/>
      <c r="AF308" s="373"/>
      <c r="AG308" s="373"/>
      <c r="AH308" s="373"/>
      <c r="AI308" s="373"/>
      <c r="AJ308" s="373"/>
      <c r="AK308" s="373"/>
      <c r="AL308" s="373"/>
      <c r="AM308" s="373"/>
      <c r="AN308" s="373"/>
      <c r="AO308" s="373"/>
      <c r="AP308" s="373"/>
      <c r="AQ308" s="373"/>
      <c r="AR308" s="373"/>
      <c r="AS308" s="373"/>
      <c r="AT308" s="373"/>
      <c r="AU308" s="373"/>
      <c r="AV308" s="373"/>
      <c r="AW308" s="373"/>
      <c r="AX308" s="373"/>
      <c r="AY308" s="373"/>
      <c r="AZ308" s="373"/>
      <c r="BA308" s="373"/>
      <c r="BB308" s="373"/>
      <c r="BC308" s="373"/>
      <c r="BD308" s="373"/>
      <c r="BE308" s="373"/>
      <c r="BF308" s="373"/>
      <c r="BG308" s="373"/>
      <c r="BH308" s="373"/>
      <c r="BI308" s="373"/>
      <c r="BJ308" s="373"/>
      <c r="BK308" s="373"/>
      <c r="BL308" s="373"/>
      <c r="BM308" s="373"/>
      <c r="BN308" s="373"/>
      <c r="BO308" s="373"/>
      <c r="BP308" s="373"/>
      <c r="BQ308" s="373"/>
      <c r="BR308" s="373"/>
      <c r="BS308" s="373"/>
      <c r="BT308" s="373"/>
      <c r="BU308" s="373"/>
      <c r="BV308" s="373"/>
      <c r="BW308" s="373"/>
      <c r="BX308" s="373"/>
      <c r="BY308" s="373"/>
      <c r="BZ308" s="373"/>
      <c r="CA308" s="373"/>
      <c r="CB308" s="373"/>
      <c r="CC308" s="373"/>
      <c r="CD308" s="373"/>
      <c r="CE308" s="373"/>
      <c r="CF308" s="373"/>
      <c r="CG308" s="373"/>
      <c r="CH308" s="373"/>
      <c r="CI308" s="373"/>
      <c r="CJ308" s="373"/>
      <c r="CK308" s="373"/>
      <c r="CL308" s="373"/>
      <c r="CM308" s="373"/>
      <c r="CN308" s="373"/>
      <c r="CO308" s="373"/>
      <c r="CP308" s="373"/>
      <c r="CQ308" s="373"/>
      <c r="CR308" s="373"/>
      <c r="CS308" s="373"/>
      <c r="CT308" s="373"/>
      <c r="CU308" s="373"/>
      <c r="CV308" s="373"/>
      <c r="CW308" s="373"/>
      <c r="CX308" s="373"/>
      <c r="CY308" s="373"/>
      <c r="CZ308" s="373"/>
      <c r="DA308" s="373"/>
      <c r="DB308" s="373"/>
      <c r="DC308" s="373"/>
      <c r="DD308" s="373"/>
      <c r="DE308" s="373"/>
      <c r="DF308" s="373"/>
      <c r="DG308" s="373"/>
      <c r="DH308" s="373"/>
      <c r="DI308" s="373"/>
      <c r="DJ308" s="373"/>
      <c r="DK308" s="373"/>
      <c r="DL308" s="373"/>
      <c r="DM308" s="373"/>
      <c r="DN308" s="373"/>
      <c r="DO308" s="373"/>
      <c r="DP308" s="373"/>
      <c r="DQ308" s="373"/>
      <c r="DR308" s="373"/>
      <c r="DS308" s="373"/>
      <c r="DT308" s="373"/>
      <c r="DU308" s="373"/>
      <c r="DV308" s="373"/>
      <c r="DW308" s="373"/>
      <c r="DX308" s="373"/>
      <c r="DY308" s="373"/>
      <c r="DZ308" s="373"/>
      <c r="EA308" s="373"/>
      <c r="EB308" s="373"/>
      <c r="EC308" s="373"/>
      <c r="ED308" s="373"/>
      <c r="EE308" s="373"/>
      <c r="EF308" s="373"/>
      <c r="EG308" s="373"/>
      <c r="EH308" s="373"/>
      <c r="EI308" s="373"/>
      <c r="EJ308" s="373"/>
      <c r="EK308" s="373"/>
      <c r="EL308" s="373"/>
      <c r="EM308" s="373"/>
      <c r="EN308" s="373"/>
      <c r="EO308" s="373"/>
      <c r="EP308" s="373"/>
      <c r="EQ308" s="373"/>
      <c r="ER308" s="373"/>
      <c r="ES308" s="373"/>
      <c r="ET308" s="373"/>
      <c r="EU308" s="373"/>
      <c r="EV308" s="373"/>
      <c r="EW308" s="373"/>
      <c r="EX308" s="373"/>
      <c r="EY308" s="373"/>
      <c r="EZ308" s="373"/>
      <c r="FA308" s="373"/>
      <c r="FB308" s="373"/>
      <c r="FC308" s="373"/>
      <c r="FD308" s="373"/>
      <c r="FE308" s="373"/>
      <c r="FF308" s="373"/>
      <c r="FG308" s="373"/>
      <c r="FH308" s="373"/>
      <c r="FI308" s="373"/>
      <c r="FJ308" s="373"/>
      <c r="FK308" s="373"/>
      <c r="FL308" s="373"/>
      <c r="FM308" s="373"/>
      <c r="FN308" s="373"/>
      <c r="FO308" s="373"/>
      <c r="FP308" s="373"/>
      <c r="FQ308" s="373"/>
      <c r="FR308" s="373"/>
      <c r="FS308" s="373"/>
      <c r="FT308" s="373"/>
      <c r="FU308" s="373"/>
      <c r="FV308" s="373"/>
      <c r="FW308" s="373"/>
      <c r="FX308" s="373"/>
      <c r="FY308" s="373"/>
      <c r="FZ308" s="373"/>
      <c r="GA308" s="373"/>
      <c r="GB308" s="373"/>
      <c r="GC308" s="373"/>
      <c r="GD308" s="373"/>
      <c r="GE308" s="373"/>
      <c r="GF308" s="373"/>
      <c r="GG308" s="373"/>
      <c r="GH308" s="373"/>
      <c r="GI308" s="373"/>
      <c r="GJ308" s="373"/>
      <c r="GK308" s="373"/>
      <c r="GL308" s="373"/>
      <c r="GM308" s="373"/>
      <c r="GN308" s="373"/>
      <c r="GO308" s="373"/>
      <c r="GP308" s="373"/>
      <c r="GQ308" s="373"/>
      <c r="GR308" s="373"/>
      <c r="GS308" s="373"/>
      <c r="GT308" s="373"/>
      <c r="GU308" s="373"/>
      <c r="GV308" s="373"/>
      <c r="GW308" s="373"/>
      <c r="GX308" s="373"/>
      <c r="GY308" s="373"/>
      <c r="GZ308" s="373"/>
      <c r="HA308" s="373"/>
      <c r="HB308" s="373"/>
      <c r="HC308" s="373"/>
      <c r="HD308" s="373"/>
      <c r="HE308" s="373"/>
      <c r="HF308" s="373"/>
      <c r="HG308" s="373"/>
      <c r="HH308" s="373"/>
      <c r="HI308" s="373"/>
      <c r="HJ308" s="373"/>
      <c r="HK308" s="373"/>
      <c r="HL308" s="373"/>
      <c r="HM308" s="373"/>
      <c r="HN308" s="373"/>
      <c r="HO308" s="373"/>
      <c r="HP308" s="373"/>
      <c r="HQ308" s="373"/>
      <c r="HR308" s="373"/>
      <c r="HS308" s="373"/>
      <c r="HT308" s="373"/>
      <c r="HU308" s="373"/>
      <c r="HV308" s="373"/>
      <c r="HW308" s="373"/>
      <c r="HX308" s="373"/>
      <c r="HY308" s="373"/>
      <c r="HZ308" s="373"/>
      <c r="IA308" s="373"/>
      <c r="IB308" s="373"/>
      <c r="IC308" s="373"/>
      <c r="ID308" s="373"/>
      <c r="IE308" s="373"/>
      <c r="IF308" s="373"/>
      <c r="IG308" s="373"/>
      <c r="IH308" s="373"/>
      <c r="II308" s="373"/>
      <c r="IJ308" s="373"/>
      <c r="IK308" s="373"/>
      <c r="IL308" s="373"/>
      <c r="IM308" s="373"/>
      <c r="IN308" s="373"/>
      <c r="IO308" s="373"/>
      <c r="IP308" s="373"/>
      <c r="IQ308" s="373"/>
      <c r="IR308" s="373"/>
      <c r="IS308" s="373"/>
      <c r="IT308" s="373"/>
      <c r="IU308" s="373"/>
      <c r="IV308" s="373"/>
      <c r="IW308" s="373"/>
      <c r="IX308" s="373"/>
      <c r="IY308" s="373"/>
      <c r="IZ308" s="373"/>
      <c r="JA308" s="373"/>
      <c r="JB308" s="373"/>
      <c r="JC308" s="373"/>
      <c r="JD308" s="373"/>
      <c r="JE308" s="373"/>
      <c r="JF308" s="373"/>
      <c r="JG308" s="373"/>
      <c r="JH308" s="373"/>
      <c r="JI308" s="373"/>
      <c r="JJ308" s="373"/>
      <c r="JK308" s="373"/>
      <c r="JL308" s="373"/>
      <c r="JM308" s="373"/>
      <c r="JN308" s="373"/>
      <c r="JO308" s="373"/>
      <c r="JP308" s="373"/>
      <c r="JQ308" s="373"/>
      <c r="JR308" s="373"/>
      <c r="JS308" s="373"/>
      <c r="JT308" s="373"/>
      <c r="JU308" s="373"/>
      <c r="JV308" s="373"/>
      <c r="JW308" s="373"/>
      <c r="JX308" s="373"/>
      <c r="JY308" s="373"/>
      <c r="JZ308" s="373"/>
      <c r="KA308" s="373"/>
      <c r="KB308" s="373"/>
      <c r="KC308" s="373"/>
      <c r="KD308" s="373"/>
      <c r="KE308" s="373"/>
      <c r="KF308" s="373"/>
      <c r="KG308" s="373"/>
      <c r="KH308" s="373"/>
      <c r="KI308" s="373"/>
      <c r="KJ308" s="373"/>
      <c r="KK308" s="373"/>
      <c r="KL308" s="373"/>
      <c r="KM308" s="373"/>
      <c r="KN308" s="373"/>
      <c r="KO308" s="373"/>
      <c r="KP308" s="373"/>
      <c r="KQ308" s="373"/>
      <c r="KR308" s="373"/>
      <c r="KS308" s="373"/>
      <c r="KT308" s="373"/>
      <c r="KU308" s="373"/>
      <c r="KV308" s="373"/>
      <c r="KW308" s="373"/>
      <c r="KX308" s="373"/>
      <c r="KY308" s="373"/>
      <c r="KZ308" s="373"/>
      <c r="LA308" s="373"/>
      <c r="LB308" s="373"/>
      <c r="LC308" s="373"/>
      <c r="LD308" s="373"/>
      <c r="LE308" s="373"/>
      <c r="LF308" s="373"/>
      <c r="LG308" s="373"/>
      <c r="LH308" s="373"/>
      <c r="LI308" s="373"/>
      <c r="LJ308" s="373"/>
      <c r="LK308" s="373"/>
      <c r="LL308" s="373"/>
      <c r="LM308" s="373"/>
      <c r="LN308" s="373"/>
      <c r="LO308" s="373"/>
      <c r="LP308" s="373"/>
      <c r="LQ308" s="373"/>
      <c r="LR308" s="373"/>
      <c r="LS308" s="373"/>
      <c r="LT308" s="373"/>
      <c r="LU308" s="373"/>
      <c r="LV308" s="373"/>
      <c r="LW308" s="373"/>
      <c r="LX308" s="373"/>
      <c r="LY308" s="373"/>
      <c r="LZ308" s="373"/>
      <c r="MA308" s="373"/>
      <c r="MB308" s="373"/>
      <c r="MC308" s="373"/>
      <c r="MD308" s="373"/>
      <c r="ME308" s="373"/>
      <c r="MF308" s="373"/>
      <c r="MG308" s="373"/>
      <c r="MH308" s="373"/>
      <c r="MI308" s="373"/>
      <c r="MJ308" s="373"/>
      <c r="MK308" s="373"/>
      <c r="ML308" s="373"/>
      <c r="MM308" s="373"/>
      <c r="MN308" s="373"/>
      <c r="MO308" s="373"/>
      <c r="MP308" s="373"/>
      <c r="MQ308" s="373"/>
      <c r="MR308" s="373"/>
      <c r="MS308" s="373"/>
      <c r="MT308" s="373"/>
      <c r="MU308" s="373"/>
      <c r="MV308" s="373"/>
      <c r="MW308" s="373"/>
      <c r="MX308" s="373"/>
      <c r="MY308" s="373"/>
      <c r="MZ308" s="373"/>
      <c r="NA308" s="373"/>
      <c r="NB308" s="373"/>
      <c r="NC308" s="373"/>
      <c r="ND308" s="373"/>
      <c r="NE308" s="373"/>
      <c r="NF308" s="373"/>
      <c r="NG308" s="373"/>
      <c r="NH308" s="373"/>
      <c r="NI308" s="373"/>
      <c r="NJ308" s="373"/>
      <c r="NK308" s="373"/>
      <c r="NL308" s="373"/>
      <c r="NM308" s="373"/>
      <c r="NN308" s="373"/>
      <c r="NO308" s="373"/>
      <c r="NP308" s="373"/>
      <c r="NQ308" s="373"/>
      <c r="NR308" s="373"/>
      <c r="NS308" s="373"/>
      <c r="NT308" s="373"/>
      <c r="NU308" s="373"/>
      <c r="NV308" s="373"/>
      <c r="NW308" s="373"/>
      <c r="NX308" s="373"/>
      <c r="NY308" s="373"/>
      <c r="NZ308" s="373"/>
      <c r="OA308" s="373"/>
      <c r="OB308" s="373"/>
      <c r="OC308" s="373"/>
      <c r="OD308" s="373"/>
      <c r="OE308" s="373"/>
      <c r="OF308" s="373"/>
      <c r="OG308" s="373"/>
      <c r="OH308" s="373"/>
      <c r="OI308" s="373"/>
      <c r="OJ308" s="373"/>
      <c r="OK308" s="373"/>
      <c r="OL308" s="373"/>
      <c r="OM308" s="373"/>
      <c r="ON308" s="373"/>
      <c r="OO308" s="373"/>
      <c r="OP308" s="373"/>
      <c r="OQ308" s="373"/>
      <c r="OR308" s="373"/>
      <c r="OS308" s="373"/>
      <c r="OT308" s="373"/>
      <c r="OU308" s="373"/>
      <c r="OV308" s="373"/>
      <c r="OW308" s="373"/>
      <c r="OX308" s="373"/>
      <c r="OY308" s="373"/>
      <c r="OZ308" s="373"/>
      <c r="PA308" s="373"/>
      <c r="PB308" s="373"/>
      <c r="PC308" s="373"/>
      <c r="PD308" s="373"/>
      <c r="PE308" s="373"/>
      <c r="PF308" s="373"/>
      <c r="PG308" s="373"/>
      <c r="PH308" s="373"/>
      <c r="PI308" s="373"/>
      <c r="PJ308" s="373"/>
    </row>
    <row r="309" spans="1:426" ht="15" thickTop="1"/>
  </sheetData>
  <autoFilter ref="A2:F308" xr:uid="{00000000-0009-0000-0000-000001000000}"/>
  <mergeCells count="16">
    <mergeCell ref="A305:F305"/>
    <mergeCell ref="A3:F3"/>
    <mergeCell ref="A17:F17"/>
    <mergeCell ref="A18:F18"/>
    <mergeCell ref="A216:F216"/>
    <mergeCell ref="A265:F265"/>
    <mergeCell ref="A278:F278"/>
    <mergeCell ref="A291:F291"/>
    <mergeCell ref="A1:F1"/>
    <mergeCell ref="A172:F172"/>
    <mergeCell ref="A38:F38"/>
    <mergeCell ref="A82:F82"/>
    <mergeCell ref="A131:F131"/>
    <mergeCell ref="A144:F144"/>
    <mergeCell ref="A157:F157"/>
    <mergeCell ref="A171:F171"/>
  </mergeCells>
  <printOptions horizontalCentered="1"/>
  <pageMargins left="0.39370078740157483" right="0.39370078740157483" top="0.39370078740157483" bottom="0.39370078740157483" header="0.31496062992125984" footer="0.31496062992125984"/>
  <pageSetup scale="32" fitToHeight="5" orientation="portrait" r:id="rId1"/>
  <ignoredErrors>
    <ignoredError sqref="E20:E3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7:E31"/>
  <sheetViews>
    <sheetView workbookViewId="0">
      <selection activeCell="H28" sqref="H28"/>
    </sheetView>
  </sheetViews>
  <sheetFormatPr baseColWidth="10" defaultColWidth="11.42578125" defaultRowHeight="15"/>
  <cols>
    <col min="3" max="3" width="80.42578125" bestFit="1" customWidth="1"/>
    <col min="4" max="4" width="15.28515625" bestFit="1" customWidth="1"/>
    <col min="5" max="5" width="12.28515625" bestFit="1" customWidth="1"/>
  </cols>
  <sheetData>
    <row r="17" spans="3:5">
      <c r="C17" s="334" t="s">
        <v>684</v>
      </c>
      <c r="D17" s="332" t="s">
        <v>685</v>
      </c>
      <c r="E17" s="332" t="s">
        <v>686</v>
      </c>
    </row>
    <row r="18" spans="3:5">
      <c r="C18" s="332" t="s">
        <v>61</v>
      </c>
      <c r="D18" s="333" t="s">
        <v>71</v>
      </c>
      <c r="E18" s="332"/>
    </row>
    <row r="19" spans="3:5">
      <c r="C19" s="332" t="s">
        <v>62</v>
      </c>
      <c r="D19" s="333" t="s">
        <v>73</v>
      </c>
      <c r="E19" s="332"/>
    </row>
    <row r="20" spans="3:5">
      <c r="C20" s="332" t="s">
        <v>63</v>
      </c>
      <c r="D20" s="333" t="s">
        <v>75</v>
      </c>
      <c r="E20" s="332"/>
    </row>
    <row r="21" spans="3:5">
      <c r="C21" s="332" t="s">
        <v>64</v>
      </c>
      <c r="D21" s="333" t="s">
        <v>77</v>
      </c>
      <c r="E21" s="332"/>
    </row>
    <row r="22" spans="3:5">
      <c r="C22" s="332" t="s">
        <v>687</v>
      </c>
      <c r="D22" s="333" t="s">
        <v>79</v>
      </c>
      <c r="E22" s="333" t="s">
        <v>688</v>
      </c>
    </row>
    <row r="23" spans="3:5">
      <c r="C23" s="332" t="s">
        <v>689</v>
      </c>
      <c r="D23" s="333" t="s">
        <v>81</v>
      </c>
      <c r="E23" s="333" t="s">
        <v>690</v>
      </c>
    </row>
    <row r="24" spans="3:5">
      <c r="C24" s="332" t="s">
        <v>691</v>
      </c>
      <c r="D24" s="333" t="s">
        <v>83</v>
      </c>
      <c r="E24" s="333" t="s">
        <v>692</v>
      </c>
    </row>
    <row r="25" spans="3:5">
      <c r="C25" s="332" t="s">
        <v>82</v>
      </c>
      <c r="D25" s="333" t="s">
        <v>85</v>
      </c>
      <c r="E25" s="332"/>
    </row>
    <row r="26" spans="3:5">
      <c r="C26" s="332" t="s">
        <v>399</v>
      </c>
      <c r="D26" s="333" t="s">
        <v>87</v>
      </c>
      <c r="E26" s="332"/>
    </row>
    <row r="27" spans="3:5">
      <c r="C27" s="332" t="s">
        <v>88</v>
      </c>
      <c r="D27" s="333" t="s">
        <v>129</v>
      </c>
      <c r="E27" s="332"/>
    </row>
    <row r="28" spans="3:5">
      <c r="C28" s="332" t="s">
        <v>89</v>
      </c>
      <c r="D28" s="333" t="s">
        <v>131</v>
      </c>
      <c r="E28" s="332"/>
    </row>
    <row r="29" spans="3:5">
      <c r="C29" s="332" t="s">
        <v>122</v>
      </c>
      <c r="D29" s="333" t="s">
        <v>400</v>
      </c>
      <c r="E29" s="332"/>
    </row>
    <row r="30" spans="3:5">
      <c r="C30" s="332" t="s">
        <v>693</v>
      </c>
      <c r="D30" s="333" t="s">
        <v>178</v>
      </c>
      <c r="E30" s="332"/>
    </row>
    <row r="31" spans="3:5">
      <c r="C31" s="332" t="s">
        <v>65</v>
      </c>
      <c r="D31" s="333" t="s">
        <v>66</v>
      </c>
      <c r="E31" s="332"/>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73"/>
  <sheetViews>
    <sheetView topLeftCell="A220" zoomScale="62" zoomScaleNormal="62" workbookViewId="0">
      <selection sqref="A1:H1"/>
    </sheetView>
  </sheetViews>
  <sheetFormatPr baseColWidth="10" defaultColWidth="11.42578125" defaultRowHeight="12.75"/>
  <cols>
    <col min="1" max="1" width="9.7109375" style="5" customWidth="1"/>
    <col min="2" max="2" width="61.42578125" style="191" bestFit="1" customWidth="1"/>
    <col min="3" max="4" width="72.7109375" style="6" customWidth="1"/>
    <col min="5" max="5" width="17.7109375" style="5" customWidth="1"/>
    <col min="6" max="6" width="24.140625" style="5" bestFit="1" customWidth="1"/>
    <col min="7" max="7" width="17.7109375" style="6" customWidth="1"/>
    <col min="8" max="9" width="13.7109375" style="5" customWidth="1"/>
    <col min="10" max="16384" width="11.42578125" style="5"/>
  </cols>
  <sheetData>
    <row r="1" spans="1:9" s="3" customFormat="1" ht="15">
      <c r="A1" s="402" t="s">
        <v>694</v>
      </c>
      <c r="B1" s="402"/>
      <c r="C1" s="402"/>
      <c r="D1" s="402"/>
      <c r="E1" s="402"/>
      <c r="F1" s="402"/>
      <c r="G1" s="402"/>
      <c r="H1" s="402"/>
    </row>
    <row r="2" spans="1:9" ht="34.5" customHeight="1">
      <c r="A2" s="19" t="s">
        <v>1</v>
      </c>
      <c r="B2" s="175" t="s">
        <v>2</v>
      </c>
      <c r="C2" s="19" t="s">
        <v>4</v>
      </c>
      <c r="D2" s="19"/>
      <c r="E2" s="19" t="s">
        <v>6</v>
      </c>
      <c r="F2" s="19" t="s">
        <v>7</v>
      </c>
      <c r="G2" s="19"/>
      <c r="H2" s="19" t="s">
        <v>10</v>
      </c>
      <c r="I2" s="19" t="s">
        <v>11</v>
      </c>
    </row>
    <row r="3" spans="1:9">
      <c r="A3" s="403" t="s">
        <v>12</v>
      </c>
      <c r="B3" s="404"/>
      <c r="C3" s="404"/>
      <c r="D3" s="404"/>
      <c r="E3" s="404"/>
      <c r="F3" s="404"/>
      <c r="G3" s="404"/>
      <c r="H3" s="404"/>
      <c r="I3" s="404"/>
    </row>
    <row r="4" spans="1:9">
      <c r="A4" s="27">
        <v>1</v>
      </c>
      <c r="B4" s="176" t="s">
        <v>13</v>
      </c>
      <c r="C4" s="28" t="s">
        <v>13</v>
      </c>
      <c r="D4" s="28"/>
      <c r="E4" s="28" t="s">
        <v>15</v>
      </c>
      <c r="F4" s="28" t="s">
        <v>15</v>
      </c>
      <c r="G4" s="28"/>
      <c r="H4" s="28">
        <v>16</v>
      </c>
      <c r="I4" s="29">
        <v>16</v>
      </c>
    </row>
    <row r="5" spans="1:9">
      <c r="A5" s="411" t="s">
        <v>695</v>
      </c>
      <c r="B5" s="412"/>
      <c r="C5" s="412"/>
      <c r="D5" s="412"/>
      <c r="E5" s="412"/>
      <c r="F5" s="412"/>
      <c r="G5" s="412"/>
      <c r="H5" s="412"/>
      <c r="I5" s="412"/>
    </row>
    <row r="6" spans="1:9">
      <c r="A6" s="413" t="s">
        <v>696</v>
      </c>
      <c r="B6" s="414"/>
      <c r="C6" s="414"/>
      <c r="D6" s="414"/>
      <c r="E6" s="414"/>
      <c r="F6" s="414"/>
      <c r="G6" s="414"/>
      <c r="H6" s="414"/>
      <c r="I6" s="414"/>
    </row>
    <row r="7" spans="1:9" ht="25.5">
      <c r="A7" s="30">
        <f>A4+1</f>
        <v>2</v>
      </c>
      <c r="B7" s="177" t="s">
        <v>697</v>
      </c>
      <c r="C7" s="31" t="s">
        <v>698</v>
      </c>
      <c r="D7" s="31"/>
      <c r="E7" s="32" t="s">
        <v>699</v>
      </c>
      <c r="F7" s="32" t="s">
        <v>699</v>
      </c>
      <c r="G7" s="32"/>
      <c r="H7" s="32">
        <v>9</v>
      </c>
      <c r="I7" s="33">
        <v>9</v>
      </c>
    </row>
    <row r="8" spans="1:9" ht="25.5">
      <c r="A8" s="34">
        <f t="shared" ref="A8:A19" si="0">A7+1</f>
        <v>3</v>
      </c>
      <c r="B8" s="178" t="s">
        <v>700</v>
      </c>
      <c r="C8" s="35" t="s">
        <v>701</v>
      </c>
      <c r="D8" s="35"/>
      <c r="E8" s="36" t="s">
        <v>702</v>
      </c>
      <c r="F8" s="36" t="s">
        <v>702</v>
      </c>
      <c r="G8" s="36"/>
      <c r="H8" s="36">
        <v>9</v>
      </c>
      <c r="I8" s="37">
        <v>9</v>
      </c>
    </row>
    <row r="9" spans="1:9">
      <c r="A9" s="34">
        <f t="shared" si="0"/>
        <v>4</v>
      </c>
      <c r="B9" s="178" t="s">
        <v>703</v>
      </c>
      <c r="C9" s="35" t="s">
        <v>704</v>
      </c>
      <c r="D9" s="35"/>
      <c r="E9" s="36" t="s">
        <v>705</v>
      </c>
      <c r="F9" s="36" t="s">
        <v>705</v>
      </c>
      <c r="G9" s="36"/>
      <c r="H9" s="36">
        <v>9</v>
      </c>
      <c r="I9" s="37">
        <v>9</v>
      </c>
    </row>
    <row r="10" spans="1:9" ht="25.5">
      <c r="A10" s="34">
        <f t="shared" si="0"/>
        <v>5</v>
      </c>
      <c r="B10" s="178" t="s">
        <v>706</v>
      </c>
      <c r="C10" s="35" t="s">
        <v>707</v>
      </c>
      <c r="D10" s="35"/>
      <c r="E10" s="36" t="s">
        <v>708</v>
      </c>
      <c r="F10" s="36" t="s">
        <v>708</v>
      </c>
      <c r="G10" s="36"/>
      <c r="H10" s="36">
        <v>9</v>
      </c>
      <c r="I10" s="37">
        <v>9</v>
      </c>
    </row>
    <row r="11" spans="1:9">
      <c r="A11" s="34">
        <f t="shared" si="0"/>
        <v>6</v>
      </c>
      <c r="B11" s="178" t="s">
        <v>709</v>
      </c>
      <c r="C11" s="35" t="s">
        <v>710</v>
      </c>
      <c r="D11" s="35"/>
      <c r="E11" s="36" t="s">
        <v>711</v>
      </c>
      <c r="F11" s="36" t="s">
        <v>711</v>
      </c>
      <c r="G11" s="36"/>
      <c r="H11" s="36">
        <v>9</v>
      </c>
      <c r="I11" s="37">
        <v>9</v>
      </c>
    </row>
    <row r="12" spans="1:9" ht="25.5">
      <c r="A12" s="34">
        <f t="shared" si="0"/>
        <v>7</v>
      </c>
      <c r="B12" s="178" t="s">
        <v>712</v>
      </c>
      <c r="C12" s="35" t="s">
        <v>713</v>
      </c>
      <c r="D12" s="35"/>
      <c r="E12" s="36" t="s">
        <v>714</v>
      </c>
      <c r="F12" s="36" t="s">
        <v>715</v>
      </c>
      <c r="G12" s="36"/>
      <c r="H12" s="36">
        <v>9</v>
      </c>
      <c r="I12" s="37">
        <v>9</v>
      </c>
    </row>
    <row r="13" spans="1:9" ht="25.5">
      <c r="A13" s="34">
        <f t="shared" si="0"/>
        <v>8</v>
      </c>
      <c r="B13" s="178" t="s">
        <v>716</v>
      </c>
      <c r="C13" s="35" t="s">
        <v>717</v>
      </c>
      <c r="D13" s="35"/>
      <c r="E13" s="36" t="s">
        <v>718</v>
      </c>
      <c r="F13" s="36" t="s">
        <v>718</v>
      </c>
      <c r="G13" s="36"/>
      <c r="H13" s="36">
        <v>9</v>
      </c>
      <c r="I13" s="37">
        <v>9</v>
      </c>
    </row>
    <row r="14" spans="1:9">
      <c r="A14" s="34">
        <f t="shared" si="0"/>
        <v>9</v>
      </c>
      <c r="B14" s="178" t="s">
        <v>719</v>
      </c>
      <c r="C14" s="35" t="s">
        <v>720</v>
      </c>
      <c r="D14" s="35"/>
      <c r="E14" s="36" t="s">
        <v>721</v>
      </c>
      <c r="F14" s="36" t="s">
        <v>721</v>
      </c>
      <c r="G14" s="36"/>
      <c r="H14" s="36">
        <v>9</v>
      </c>
      <c r="I14" s="37">
        <v>9</v>
      </c>
    </row>
    <row r="15" spans="1:9" ht="25.5">
      <c r="A15" s="34">
        <f t="shared" si="0"/>
        <v>10</v>
      </c>
      <c r="B15" s="178" t="s">
        <v>722</v>
      </c>
      <c r="C15" s="35" t="s">
        <v>723</v>
      </c>
      <c r="D15" s="35"/>
      <c r="E15" s="36" t="s">
        <v>724</v>
      </c>
      <c r="F15" s="36" t="s">
        <v>724</v>
      </c>
      <c r="G15" s="36"/>
      <c r="H15" s="36">
        <v>9</v>
      </c>
      <c r="I15" s="37">
        <v>9</v>
      </c>
    </row>
    <row r="16" spans="1:9">
      <c r="A16" s="34">
        <f t="shared" si="0"/>
        <v>11</v>
      </c>
      <c r="B16" s="178" t="s">
        <v>725</v>
      </c>
      <c r="C16" s="35" t="s">
        <v>726</v>
      </c>
      <c r="D16" s="35"/>
      <c r="E16" s="36" t="s">
        <v>727</v>
      </c>
      <c r="F16" s="36" t="s">
        <v>727</v>
      </c>
      <c r="G16" s="36"/>
      <c r="H16" s="36">
        <v>9</v>
      </c>
      <c r="I16" s="37">
        <v>9</v>
      </c>
    </row>
    <row r="17" spans="1:9" ht="25.5">
      <c r="A17" s="34">
        <f t="shared" si="0"/>
        <v>12</v>
      </c>
      <c r="B17" s="178" t="s">
        <v>728</v>
      </c>
      <c r="C17" s="38" t="s">
        <v>729</v>
      </c>
      <c r="D17" s="38"/>
      <c r="E17" s="36" t="s">
        <v>730</v>
      </c>
      <c r="F17" s="36" t="s">
        <v>730</v>
      </c>
      <c r="G17" s="36"/>
      <c r="H17" s="36">
        <v>9</v>
      </c>
      <c r="I17" s="37">
        <v>9</v>
      </c>
    </row>
    <row r="18" spans="1:9">
      <c r="A18" s="34">
        <f t="shared" si="0"/>
        <v>13</v>
      </c>
      <c r="B18" s="178" t="s">
        <v>731</v>
      </c>
      <c r="C18" s="35" t="s">
        <v>732</v>
      </c>
      <c r="D18" s="35"/>
      <c r="E18" s="36" t="s">
        <v>733</v>
      </c>
      <c r="F18" s="36" t="s">
        <v>733</v>
      </c>
      <c r="G18" s="36"/>
      <c r="H18" s="36">
        <v>9</v>
      </c>
      <c r="I18" s="37">
        <v>9</v>
      </c>
    </row>
    <row r="19" spans="1:9" ht="25.5">
      <c r="A19" s="39">
        <f t="shared" si="0"/>
        <v>14</v>
      </c>
      <c r="B19" s="179" t="s">
        <v>728</v>
      </c>
      <c r="C19" s="40" t="s">
        <v>734</v>
      </c>
      <c r="D19" s="40"/>
      <c r="E19" s="41" t="s">
        <v>735</v>
      </c>
      <c r="F19" s="41" t="s">
        <v>735</v>
      </c>
      <c r="G19" s="41"/>
      <c r="H19" s="41">
        <v>9</v>
      </c>
      <c r="I19" s="42">
        <v>9</v>
      </c>
    </row>
    <row r="20" spans="1:9">
      <c r="A20" s="409" t="s">
        <v>736</v>
      </c>
      <c r="B20" s="410"/>
      <c r="C20" s="410"/>
      <c r="D20" s="410"/>
      <c r="E20" s="410"/>
      <c r="F20" s="410"/>
      <c r="G20" s="410"/>
      <c r="H20" s="410"/>
      <c r="I20" s="410"/>
    </row>
    <row r="21" spans="1:9" ht="51">
      <c r="A21" s="30">
        <f>A19+1</f>
        <v>15</v>
      </c>
      <c r="B21" s="43" t="s">
        <v>737</v>
      </c>
      <c r="C21" s="44" t="s">
        <v>738</v>
      </c>
      <c r="D21" s="44"/>
      <c r="E21" s="32" t="s">
        <v>739</v>
      </c>
      <c r="F21" s="32" t="s">
        <v>739</v>
      </c>
      <c r="G21" s="32"/>
      <c r="H21" s="32">
        <v>9</v>
      </c>
      <c r="I21" s="33">
        <v>9</v>
      </c>
    </row>
    <row r="22" spans="1:9" ht="25.5">
      <c r="A22" s="34">
        <f>A21+1</f>
        <v>16</v>
      </c>
      <c r="B22" s="45" t="s">
        <v>740</v>
      </c>
      <c r="C22" s="46" t="s">
        <v>741</v>
      </c>
      <c r="D22" s="46"/>
      <c r="E22" s="36" t="s">
        <v>742</v>
      </c>
      <c r="F22" s="36" t="s">
        <v>742</v>
      </c>
      <c r="G22" s="36"/>
      <c r="H22" s="36">
        <v>9</v>
      </c>
      <c r="I22" s="37">
        <v>9</v>
      </c>
    </row>
    <row r="23" spans="1:9" ht="38.25">
      <c r="A23" s="34">
        <f t="shared" ref="A23:A33" si="1">A22+1</f>
        <v>17</v>
      </c>
      <c r="B23" s="45" t="s">
        <v>743</v>
      </c>
      <c r="C23" s="46" t="s">
        <v>744</v>
      </c>
      <c r="D23" s="46"/>
      <c r="E23" s="36" t="s">
        <v>745</v>
      </c>
      <c r="F23" s="36" t="s">
        <v>745</v>
      </c>
      <c r="G23" s="36"/>
      <c r="H23" s="36">
        <v>9</v>
      </c>
      <c r="I23" s="37">
        <v>9</v>
      </c>
    </row>
    <row r="24" spans="1:9" ht="25.5">
      <c r="A24" s="34">
        <f t="shared" si="1"/>
        <v>18</v>
      </c>
      <c r="B24" s="45" t="s">
        <v>746</v>
      </c>
      <c r="C24" s="46" t="s">
        <v>747</v>
      </c>
      <c r="D24" s="46"/>
      <c r="E24" s="36" t="s">
        <v>748</v>
      </c>
      <c r="F24" s="36" t="s">
        <v>748</v>
      </c>
      <c r="G24" s="36"/>
      <c r="H24" s="36">
        <v>9</v>
      </c>
      <c r="I24" s="37">
        <v>9</v>
      </c>
    </row>
    <row r="25" spans="1:9" ht="51">
      <c r="A25" s="34">
        <f t="shared" si="1"/>
        <v>19</v>
      </c>
      <c r="B25" s="45" t="s">
        <v>749</v>
      </c>
      <c r="C25" s="46" t="s">
        <v>750</v>
      </c>
      <c r="D25" s="46"/>
      <c r="E25" s="36" t="s">
        <v>751</v>
      </c>
      <c r="F25" s="36" t="s">
        <v>751</v>
      </c>
      <c r="G25" s="36"/>
      <c r="H25" s="36">
        <v>9</v>
      </c>
      <c r="I25" s="37">
        <v>9</v>
      </c>
    </row>
    <row r="26" spans="1:9" ht="25.5">
      <c r="A26" s="34">
        <f t="shared" si="1"/>
        <v>20</v>
      </c>
      <c r="B26" s="45" t="s">
        <v>752</v>
      </c>
      <c r="C26" s="46" t="s">
        <v>753</v>
      </c>
      <c r="D26" s="46"/>
      <c r="E26" s="36" t="s">
        <v>754</v>
      </c>
      <c r="F26" s="36" t="s">
        <v>754</v>
      </c>
      <c r="G26" s="36"/>
      <c r="H26" s="36">
        <v>9</v>
      </c>
      <c r="I26" s="37">
        <v>9</v>
      </c>
    </row>
    <row r="27" spans="1:9" ht="51">
      <c r="A27" s="34">
        <f>A26+1</f>
        <v>21</v>
      </c>
      <c r="B27" s="45" t="s">
        <v>755</v>
      </c>
      <c r="C27" s="46" t="s">
        <v>756</v>
      </c>
      <c r="D27" s="46"/>
      <c r="E27" s="36" t="s">
        <v>757</v>
      </c>
      <c r="F27" s="36" t="s">
        <v>757</v>
      </c>
      <c r="G27" s="36"/>
      <c r="H27" s="36">
        <v>9</v>
      </c>
      <c r="I27" s="37">
        <v>9</v>
      </c>
    </row>
    <row r="28" spans="1:9" ht="25.5">
      <c r="A28" s="34">
        <f t="shared" si="1"/>
        <v>22</v>
      </c>
      <c r="B28" s="45" t="s">
        <v>758</v>
      </c>
      <c r="C28" s="46" t="s">
        <v>759</v>
      </c>
      <c r="D28" s="46"/>
      <c r="E28" s="36" t="s">
        <v>760</v>
      </c>
      <c r="F28" s="36" t="s">
        <v>760</v>
      </c>
      <c r="G28" s="36"/>
      <c r="H28" s="36">
        <v>9</v>
      </c>
      <c r="I28" s="37">
        <v>9</v>
      </c>
    </row>
    <row r="29" spans="1:9" ht="51">
      <c r="A29" s="34">
        <f t="shared" si="1"/>
        <v>23</v>
      </c>
      <c r="B29" s="45" t="s">
        <v>761</v>
      </c>
      <c r="C29" s="46" t="s">
        <v>762</v>
      </c>
      <c r="D29" s="46"/>
      <c r="E29" s="36" t="s">
        <v>763</v>
      </c>
      <c r="F29" s="36" t="s">
        <v>763</v>
      </c>
      <c r="G29" s="36"/>
      <c r="H29" s="36">
        <v>9</v>
      </c>
      <c r="I29" s="37">
        <v>9</v>
      </c>
    </row>
    <row r="30" spans="1:9" ht="25.5">
      <c r="A30" s="34">
        <f t="shared" si="1"/>
        <v>24</v>
      </c>
      <c r="B30" s="45" t="s">
        <v>764</v>
      </c>
      <c r="C30" s="46" t="s">
        <v>765</v>
      </c>
      <c r="D30" s="46"/>
      <c r="E30" s="36" t="s">
        <v>766</v>
      </c>
      <c r="F30" s="36" t="s">
        <v>766</v>
      </c>
      <c r="G30" s="36"/>
      <c r="H30" s="36">
        <v>9</v>
      </c>
      <c r="I30" s="37">
        <v>9</v>
      </c>
    </row>
    <row r="31" spans="1:9" ht="63.75">
      <c r="A31" s="34">
        <f t="shared" si="1"/>
        <v>25</v>
      </c>
      <c r="B31" s="45" t="s">
        <v>767</v>
      </c>
      <c r="C31" s="46" t="s">
        <v>768</v>
      </c>
      <c r="D31" s="46"/>
      <c r="E31" s="36" t="s">
        <v>769</v>
      </c>
      <c r="F31" s="36" t="s">
        <v>769</v>
      </c>
      <c r="G31" s="36"/>
      <c r="H31" s="36">
        <v>9</v>
      </c>
      <c r="I31" s="37">
        <v>9</v>
      </c>
    </row>
    <row r="32" spans="1:9" ht="25.5">
      <c r="A32" s="34">
        <f t="shared" si="1"/>
        <v>26</v>
      </c>
      <c r="B32" s="45" t="s">
        <v>770</v>
      </c>
      <c r="C32" s="46" t="s">
        <v>771</v>
      </c>
      <c r="D32" s="46"/>
      <c r="E32" s="36" t="s">
        <v>772</v>
      </c>
      <c r="F32" s="36" t="s">
        <v>772</v>
      </c>
      <c r="G32" s="36"/>
      <c r="H32" s="36">
        <v>9</v>
      </c>
      <c r="I32" s="37">
        <v>9</v>
      </c>
    </row>
    <row r="33" spans="1:9" ht="25.5">
      <c r="A33" s="39">
        <f t="shared" si="1"/>
        <v>27</v>
      </c>
      <c r="B33" s="47" t="s">
        <v>773</v>
      </c>
      <c r="C33" s="48" t="s">
        <v>774</v>
      </c>
      <c r="D33" s="48"/>
      <c r="E33" s="41" t="s">
        <v>775</v>
      </c>
      <c r="F33" s="41" t="s">
        <v>775</v>
      </c>
      <c r="G33" s="41"/>
      <c r="H33" s="41">
        <v>9</v>
      </c>
      <c r="I33" s="42">
        <v>9</v>
      </c>
    </row>
    <row r="34" spans="1:9">
      <c r="A34" s="409" t="s">
        <v>776</v>
      </c>
      <c r="B34" s="410"/>
      <c r="C34" s="410"/>
      <c r="D34" s="410"/>
      <c r="E34" s="410"/>
      <c r="F34" s="410"/>
      <c r="G34" s="410"/>
      <c r="H34" s="410"/>
      <c r="I34" s="410"/>
    </row>
    <row r="35" spans="1:9" ht="51">
      <c r="A35" s="30">
        <f>A33+1</f>
        <v>28</v>
      </c>
      <c r="B35" s="43" t="s">
        <v>777</v>
      </c>
      <c r="C35" s="44" t="s">
        <v>778</v>
      </c>
      <c r="D35" s="44"/>
      <c r="E35" s="32" t="s">
        <v>779</v>
      </c>
      <c r="F35" s="32" t="s">
        <v>780</v>
      </c>
      <c r="G35" s="32"/>
      <c r="H35" s="32">
        <v>9</v>
      </c>
      <c r="I35" s="33">
        <v>9</v>
      </c>
    </row>
    <row r="36" spans="1:9">
      <c r="A36" s="34">
        <f>A35+1</f>
        <v>29</v>
      </c>
      <c r="B36" s="45" t="s">
        <v>781</v>
      </c>
      <c r="C36" s="36" t="s">
        <v>782</v>
      </c>
      <c r="D36" s="36"/>
      <c r="E36" s="36" t="s">
        <v>783</v>
      </c>
      <c r="F36" s="36" t="s">
        <v>783</v>
      </c>
      <c r="G36" s="36"/>
      <c r="H36" s="36">
        <v>9</v>
      </c>
      <c r="I36" s="37">
        <v>9</v>
      </c>
    </row>
    <row r="37" spans="1:9" ht="25.5">
      <c r="A37" s="34">
        <f t="shared" ref="A37:A46" si="2">A36+1</f>
        <v>30</v>
      </c>
      <c r="B37" s="45" t="s">
        <v>784</v>
      </c>
      <c r="C37" s="46" t="s">
        <v>785</v>
      </c>
      <c r="D37" s="46"/>
      <c r="E37" s="36" t="s">
        <v>786</v>
      </c>
      <c r="F37" s="36" t="s">
        <v>786</v>
      </c>
      <c r="G37" s="36"/>
      <c r="H37" s="36">
        <v>9</v>
      </c>
      <c r="I37" s="37">
        <v>9</v>
      </c>
    </row>
    <row r="38" spans="1:9">
      <c r="A38" s="34">
        <f t="shared" si="2"/>
        <v>31</v>
      </c>
      <c r="B38" s="45" t="s">
        <v>787</v>
      </c>
      <c r="C38" s="36" t="s">
        <v>788</v>
      </c>
      <c r="D38" s="36"/>
      <c r="E38" s="36" t="s">
        <v>789</v>
      </c>
      <c r="F38" s="36" t="s">
        <v>789</v>
      </c>
      <c r="G38" s="36"/>
      <c r="H38" s="36">
        <v>9</v>
      </c>
      <c r="I38" s="37">
        <v>9</v>
      </c>
    </row>
    <row r="39" spans="1:9" ht="25.5">
      <c r="A39" s="34">
        <f t="shared" si="2"/>
        <v>32</v>
      </c>
      <c r="B39" s="45" t="s">
        <v>790</v>
      </c>
      <c r="C39" s="46" t="s">
        <v>791</v>
      </c>
      <c r="D39" s="46"/>
      <c r="E39" s="36" t="s">
        <v>792</v>
      </c>
      <c r="F39" s="36" t="s">
        <v>792</v>
      </c>
      <c r="G39" s="36"/>
      <c r="H39" s="36">
        <v>9</v>
      </c>
      <c r="I39" s="37">
        <v>9</v>
      </c>
    </row>
    <row r="40" spans="1:9">
      <c r="A40" s="34">
        <f>A39+1</f>
        <v>33</v>
      </c>
      <c r="B40" s="45" t="s">
        <v>793</v>
      </c>
      <c r="C40" s="36" t="s">
        <v>794</v>
      </c>
      <c r="D40" s="36"/>
      <c r="E40" s="36" t="s">
        <v>795</v>
      </c>
      <c r="F40" s="36" t="s">
        <v>795</v>
      </c>
      <c r="G40" s="36"/>
      <c r="H40" s="36">
        <v>9</v>
      </c>
      <c r="I40" s="37">
        <v>9</v>
      </c>
    </row>
    <row r="41" spans="1:9" ht="25.5">
      <c r="A41" s="34">
        <f t="shared" si="2"/>
        <v>34</v>
      </c>
      <c r="B41" s="45" t="s">
        <v>796</v>
      </c>
      <c r="C41" s="46" t="s">
        <v>797</v>
      </c>
      <c r="D41" s="46"/>
      <c r="E41" s="36" t="s">
        <v>798</v>
      </c>
      <c r="F41" s="36" t="s">
        <v>798</v>
      </c>
      <c r="G41" s="36"/>
      <c r="H41" s="36">
        <v>9</v>
      </c>
      <c r="I41" s="37">
        <v>9</v>
      </c>
    </row>
    <row r="42" spans="1:9">
      <c r="A42" s="34">
        <f t="shared" si="2"/>
        <v>35</v>
      </c>
      <c r="B42" s="45" t="s">
        <v>799</v>
      </c>
      <c r="C42" s="36" t="s">
        <v>800</v>
      </c>
      <c r="D42" s="36"/>
      <c r="E42" s="36" t="s">
        <v>801</v>
      </c>
      <c r="F42" s="36" t="s">
        <v>801</v>
      </c>
      <c r="G42" s="36"/>
      <c r="H42" s="36">
        <v>9</v>
      </c>
      <c r="I42" s="37">
        <v>9</v>
      </c>
    </row>
    <row r="43" spans="1:9" ht="25.5">
      <c r="A43" s="34">
        <f t="shared" si="2"/>
        <v>36</v>
      </c>
      <c r="B43" s="45" t="s">
        <v>802</v>
      </c>
      <c r="C43" s="46" t="s">
        <v>803</v>
      </c>
      <c r="D43" s="46"/>
      <c r="E43" s="36" t="s">
        <v>804</v>
      </c>
      <c r="F43" s="36" t="s">
        <v>804</v>
      </c>
      <c r="G43" s="36"/>
      <c r="H43" s="36">
        <v>9</v>
      </c>
      <c r="I43" s="37">
        <v>9</v>
      </c>
    </row>
    <row r="44" spans="1:9" ht="25.5">
      <c r="A44" s="34">
        <f t="shared" si="2"/>
        <v>37</v>
      </c>
      <c r="B44" s="45" t="s">
        <v>805</v>
      </c>
      <c r="C44" s="46" t="s">
        <v>806</v>
      </c>
      <c r="D44" s="46"/>
      <c r="E44" s="36" t="s">
        <v>807</v>
      </c>
      <c r="F44" s="36" t="s">
        <v>807</v>
      </c>
      <c r="G44" s="36"/>
      <c r="H44" s="36">
        <v>9</v>
      </c>
      <c r="I44" s="37">
        <v>9</v>
      </c>
    </row>
    <row r="45" spans="1:9" ht="25.5">
      <c r="A45" s="34">
        <f t="shared" si="2"/>
        <v>38</v>
      </c>
      <c r="B45" s="45" t="s">
        <v>808</v>
      </c>
      <c r="C45" s="46" t="s">
        <v>809</v>
      </c>
      <c r="D45" s="46"/>
      <c r="E45" s="36" t="s">
        <v>810</v>
      </c>
      <c r="F45" s="36" t="s">
        <v>810</v>
      </c>
      <c r="G45" s="36"/>
      <c r="H45" s="36">
        <v>9</v>
      </c>
      <c r="I45" s="37">
        <v>9</v>
      </c>
    </row>
    <row r="46" spans="1:9" ht="38.25">
      <c r="A46" s="39">
        <f t="shared" si="2"/>
        <v>39</v>
      </c>
      <c r="B46" s="47" t="s">
        <v>811</v>
      </c>
      <c r="C46" s="48" t="s">
        <v>812</v>
      </c>
      <c r="D46" s="48"/>
      <c r="E46" s="41" t="s">
        <v>813</v>
      </c>
      <c r="F46" s="41" t="s">
        <v>813</v>
      </c>
      <c r="G46" s="41"/>
      <c r="H46" s="41">
        <v>9</v>
      </c>
      <c r="I46" s="42">
        <v>9</v>
      </c>
    </row>
    <row r="47" spans="1:9">
      <c r="A47" s="411" t="s">
        <v>814</v>
      </c>
      <c r="B47" s="412"/>
      <c r="C47" s="412"/>
      <c r="D47" s="412"/>
      <c r="E47" s="412"/>
      <c r="F47" s="412"/>
      <c r="G47" s="412"/>
      <c r="H47" s="412"/>
      <c r="I47" s="412"/>
    </row>
    <row r="48" spans="1:9">
      <c r="A48" s="378" t="s">
        <v>51</v>
      </c>
      <c r="B48" s="379"/>
      <c r="C48" s="379"/>
      <c r="D48" s="379"/>
      <c r="E48" s="379"/>
      <c r="F48" s="379"/>
      <c r="G48" s="379"/>
      <c r="H48" s="379"/>
    </row>
    <row r="49" spans="1:9" s="4" customFormat="1" ht="38.25">
      <c r="A49" s="49">
        <f>A46+1</f>
        <v>40</v>
      </c>
      <c r="B49" s="180" t="s">
        <v>180</v>
      </c>
      <c r="C49" s="50" t="s">
        <v>815</v>
      </c>
      <c r="D49" s="50" t="s">
        <v>455</v>
      </c>
      <c r="E49" s="51" t="s">
        <v>183</v>
      </c>
      <c r="F49" s="51" t="s">
        <v>456</v>
      </c>
      <c r="G49" s="25" t="s">
        <v>457</v>
      </c>
      <c r="H49" s="51">
        <v>1</v>
      </c>
      <c r="I49" s="52">
        <v>1</v>
      </c>
    </row>
    <row r="50" spans="1:9">
      <c r="A50" s="53"/>
      <c r="B50" s="181"/>
      <c r="C50" s="1" t="s">
        <v>458</v>
      </c>
      <c r="D50" s="1" t="s">
        <v>458</v>
      </c>
      <c r="E50" s="54"/>
      <c r="F50" s="54"/>
      <c r="G50" s="23">
        <v>1</v>
      </c>
      <c r="H50" s="54"/>
      <c r="I50" s="55"/>
    </row>
    <row r="51" spans="1:9">
      <c r="A51" s="53"/>
      <c r="B51" s="181"/>
      <c r="C51" s="1" t="s">
        <v>459</v>
      </c>
      <c r="D51" s="1" t="s">
        <v>459</v>
      </c>
      <c r="E51" s="54"/>
      <c r="F51" s="54"/>
      <c r="G51" s="23">
        <v>2</v>
      </c>
      <c r="H51" s="54"/>
      <c r="I51" s="55"/>
    </row>
    <row r="52" spans="1:9">
      <c r="A52" s="53"/>
      <c r="B52" s="181"/>
      <c r="C52" s="1" t="s">
        <v>460</v>
      </c>
      <c r="D52" s="1" t="s">
        <v>460</v>
      </c>
      <c r="E52" s="54"/>
      <c r="F52" s="54"/>
      <c r="G52" s="23">
        <v>3</v>
      </c>
      <c r="H52" s="54"/>
      <c r="I52" s="55"/>
    </row>
    <row r="53" spans="1:9">
      <c r="A53" s="53"/>
      <c r="B53" s="164"/>
      <c r="C53" s="1"/>
      <c r="D53" s="1" t="s">
        <v>816</v>
      </c>
      <c r="E53" s="57"/>
      <c r="F53" s="54"/>
      <c r="G53" s="54">
        <v>8</v>
      </c>
      <c r="H53" s="54"/>
      <c r="I53" s="55"/>
    </row>
    <row r="54" spans="1:9">
      <c r="A54" s="53"/>
      <c r="B54" s="182"/>
      <c r="C54" s="1" t="s">
        <v>90</v>
      </c>
      <c r="D54" s="1" t="s">
        <v>90</v>
      </c>
      <c r="E54" s="54"/>
      <c r="F54" s="54"/>
      <c r="G54" s="23">
        <v>9</v>
      </c>
      <c r="H54" s="54"/>
      <c r="I54" s="55"/>
    </row>
    <row r="55" spans="1:9">
      <c r="A55" s="53"/>
      <c r="B55" s="182"/>
      <c r="C55" s="1" t="s">
        <v>122</v>
      </c>
      <c r="D55" s="58"/>
      <c r="E55" s="57"/>
      <c r="F55" s="54"/>
      <c r="G55" s="54"/>
      <c r="H55" s="54"/>
      <c r="I55" s="55"/>
    </row>
    <row r="56" spans="1:9" s="4" customFormat="1" ht="38.25">
      <c r="A56" s="59" t="e">
        <f>+#REF!+1</f>
        <v>#REF!</v>
      </c>
      <c r="B56" s="182" t="s">
        <v>195</v>
      </c>
      <c r="C56" s="60" t="s">
        <v>817</v>
      </c>
      <c r="D56" s="22" t="s">
        <v>504</v>
      </c>
      <c r="E56" s="61" t="s">
        <v>199</v>
      </c>
      <c r="F56" s="61" t="s">
        <v>505</v>
      </c>
      <c r="G56" s="61" t="s">
        <v>457</v>
      </c>
      <c r="H56" s="61">
        <v>1</v>
      </c>
      <c r="I56" s="62">
        <v>1</v>
      </c>
    </row>
    <row r="57" spans="1:9">
      <c r="A57" s="53"/>
      <c r="B57" s="182"/>
      <c r="C57" s="63" t="s">
        <v>818</v>
      </c>
      <c r="D57" s="1" t="s">
        <v>458</v>
      </c>
      <c r="E57" s="57"/>
      <c r="F57" s="57"/>
      <c r="G57" s="54">
        <v>1</v>
      </c>
      <c r="H57" s="54"/>
      <c r="I57" s="55"/>
    </row>
    <row r="58" spans="1:9">
      <c r="A58" s="53"/>
      <c r="B58" s="183"/>
      <c r="C58" s="63" t="s">
        <v>819</v>
      </c>
      <c r="D58" s="1" t="s">
        <v>459</v>
      </c>
      <c r="E58" s="57"/>
      <c r="F58" s="57"/>
      <c r="G58" s="54">
        <v>2</v>
      </c>
      <c r="H58" s="54"/>
      <c r="I58" s="55"/>
    </row>
    <row r="59" spans="1:9">
      <c r="A59" s="53"/>
      <c r="B59" s="183"/>
      <c r="C59" s="63" t="s">
        <v>820</v>
      </c>
      <c r="D59" s="1" t="s">
        <v>460</v>
      </c>
      <c r="E59" s="57"/>
      <c r="F59" s="57"/>
      <c r="G59" s="54">
        <v>3</v>
      </c>
      <c r="H59" s="54"/>
      <c r="I59" s="55"/>
    </row>
    <row r="60" spans="1:9">
      <c r="A60" s="53"/>
      <c r="B60" s="183"/>
      <c r="C60" s="63"/>
      <c r="D60" s="21" t="s">
        <v>816</v>
      </c>
      <c r="E60" s="57"/>
      <c r="F60" s="57"/>
      <c r="G60" s="54">
        <v>8</v>
      </c>
      <c r="H60" s="54"/>
      <c r="I60" s="55"/>
    </row>
    <row r="61" spans="1:9">
      <c r="A61" s="53"/>
      <c r="B61" s="183"/>
      <c r="C61" s="63" t="s">
        <v>90</v>
      </c>
      <c r="D61" s="1" t="s">
        <v>90</v>
      </c>
      <c r="E61" s="57"/>
      <c r="F61" s="57"/>
      <c r="G61" s="54">
        <v>9</v>
      </c>
      <c r="H61" s="54"/>
      <c r="I61" s="55"/>
    </row>
    <row r="62" spans="1:9">
      <c r="A62" s="53"/>
      <c r="B62" s="183"/>
      <c r="C62" s="63" t="s">
        <v>122</v>
      </c>
      <c r="E62" s="57"/>
      <c r="F62" s="57"/>
      <c r="G62" s="54"/>
      <c r="H62" s="54"/>
      <c r="I62" s="55"/>
    </row>
    <row r="63" spans="1:9">
      <c r="A63" s="53"/>
      <c r="B63" s="183"/>
      <c r="C63" s="63"/>
      <c r="E63" s="57"/>
      <c r="F63" s="57"/>
      <c r="G63" s="54"/>
      <c r="H63" s="54"/>
      <c r="I63" s="55"/>
    </row>
    <row r="64" spans="1:9" s="4" customFormat="1" ht="44.25" customHeight="1">
      <c r="A64" s="59" t="e">
        <f>#REF!+1</f>
        <v>#REF!</v>
      </c>
      <c r="B64" s="182" t="s">
        <v>208</v>
      </c>
      <c r="C64" s="60" t="s">
        <v>821</v>
      </c>
      <c r="D64" s="60" t="s">
        <v>506</v>
      </c>
      <c r="E64" s="61" t="s">
        <v>211</v>
      </c>
      <c r="F64" s="22" t="s">
        <v>507</v>
      </c>
      <c r="G64" s="25" t="s">
        <v>457</v>
      </c>
      <c r="H64" s="61">
        <v>1</v>
      </c>
      <c r="I64" s="62">
        <v>1</v>
      </c>
    </row>
    <row r="65" spans="1:9">
      <c r="A65" s="53"/>
      <c r="B65" s="184"/>
      <c r="C65" s="63" t="s">
        <v>818</v>
      </c>
      <c r="D65" s="1" t="s">
        <v>458</v>
      </c>
      <c r="E65" s="54"/>
      <c r="F65" s="54"/>
      <c r="G65" s="23">
        <v>1</v>
      </c>
      <c r="H65" s="54"/>
      <c r="I65" s="55"/>
    </row>
    <row r="66" spans="1:9">
      <c r="A66" s="53"/>
      <c r="B66" s="184"/>
      <c r="C66" s="63" t="s">
        <v>819</v>
      </c>
      <c r="D66" s="1" t="s">
        <v>459</v>
      </c>
      <c r="E66" s="54"/>
      <c r="F66" s="54"/>
      <c r="G66" s="23">
        <v>2</v>
      </c>
      <c r="H66" s="54"/>
      <c r="I66" s="55"/>
    </row>
    <row r="67" spans="1:9">
      <c r="A67" s="53"/>
      <c r="B67" s="184"/>
      <c r="C67" s="63" t="s">
        <v>820</v>
      </c>
      <c r="D67" s="1" t="s">
        <v>460</v>
      </c>
      <c r="E67" s="54"/>
      <c r="F67" s="54"/>
      <c r="G67" s="23">
        <v>3</v>
      </c>
      <c r="H67" s="54"/>
      <c r="I67" s="55"/>
    </row>
    <row r="68" spans="1:9">
      <c r="A68" s="53"/>
      <c r="B68" s="184"/>
      <c r="D68" s="21" t="s">
        <v>816</v>
      </c>
      <c r="E68" s="54"/>
      <c r="F68" s="54"/>
      <c r="G68" s="24">
        <v>8</v>
      </c>
      <c r="H68" s="54"/>
      <c r="I68" s="55"/>
    </row>
    <row r="69" spans="1:9">
      <c r="A69" s="53"/>
      <c r="B69" s="184"/>
      <c r="C69" s="63" t="s">
        <v>90</v>
      </c>
      <c r="D69" s="1" t="s">
        <v>90</v>
      </c>
      <c r="E69" s="57"/>
      <c r="F69" s="57"/>
      <c r="G69" s="23">
        <v>9</v>
      </c>
      <c r="H69" s="54"/>
      <c r="I69" s="55"/>
    </row>
    <row r="70" spans="1:9">
      <c r="A70" s="53"/>
      <c r="B70" s="184"/>
      <c r="C70" s="63" t="s">
        <v>122</v>
      </c>
      <c r="D70" s="5"/>
      <c r="G70" s="5"/>
      <c r="H70" s="54"/>
      <c r="I70" s="55"/>
    </row>
    <row r="71" spans="1:9" ht="25.5">
      <c r="A71" s="157"/>
      <c r="B71" s="185" t="s">
        <v>463</v>
      </c>
      <c r="C71" s="158"/>
      <c r="D71" s="158" t="s">
        <v>464</v>
      </c>
      <c r="E71" s="158"/>
      <c r="F71" s="158" t="s">
        <v>465</v>
      </c>
      <c r="G71" s="61" t="s">
        <v>457</v>
      </c>
      <c r="H71" s="158"/>
      <c r="I71" s="159">
        <v>1</v>
      </c>
    </row>
    <row r="72" spans="1:9">
      <c r="A72" s="157"/>
      <c r="B72" s="185"/>
      <c r="C72" s="158"/>
      <c r="D72" s="160" t="s">
        <v>458</v>
      </c>
      <c r="E72" s="158"/>
      <c r="F72" s="158"/>
      <c r="G72" s="54">
        <v>1</v>
      </c>
      <c r="H72" s="158"/>
      <c r="I72" s="159"/>
    </row>
    <row r="73" spans="1:9">
      <c r="A73" s="157"/>
      <c r="B73" s="185"/>
      <c r="C73" s="158"/>
      <c r="D73" s="160" t="s">
        <v>459</v>
      </c>
      <c r="E73" s="158"/>
      <c r="F73" s="158"/>
      <c r="G73" s="54">
        <v>2</v>
      </c>
      <c r="H73" s="158"/>
      <c r="I73" s="159"/>
    </row>
    <row r="74" spans="1:9">
      <c r="A74" s="157"/>
      <c r="B74" s="185"/>
      <c r="C74" s="158"/>
      <c r="D74" s="160" t="s">
        <v>460</v>
      </c>
      <c r="E74" s="158"/>
      <c r="F74" s="158"/>
      <c r="G74" s="54">
        <v>3</v>
      </c>
      <c r="H74" s="158"/>
      <c r="I74" s="159"/>
    </row>
    <row r="75" spans="1:9">
      <c r="A75" s="157"/>
      <c r="B75" s="185"/>
      <c r="C75" s="158"/>
      <c r="D75" s="160" t="s">
        <v>816</v>
      </c>
      <c r="E75" s="158"/>
      <c r="F75" s="158"/>
      <c r="G75" s="54">
        <v>8</v>
      </c>
      <c r="H75" s="158"/>
      <c r="I75" s="159"/>
    </row>
    <row r="76" spans="1:9">
      <c r="A76" s="157"/>
      <c r="B76" s="185"/>
      <c r="C76" s="158"/>
      <c r="D76" s="160" t="s">
        <v>90</v>
      </c>
      <c r="E76" s="158"/>
      <c r="F76" s="158"/>
      <c r="G76" s="54">
        <v>9</v>
      </c>
      <c r="H76" s="158"/>
      <c r="I76" s="159"/>
    </row>
    <row r="77" spans="1:9" ht="25.5">
      <c r="A77" s="157" t="e">
        <f>+#REF!+1</f>
        <v>#REF!</v>
      </c>
      <c r="B77" s="185" t="s">
        <v>498</v>
      </c>
      <c r="C77" s="158"/>
      <c r="D77" s="158" t="s">
        <v>499</v>
      </c>
      <c r="E77" s="158"/>
      <c r="F77" s="158" t="s">
        <v>500</v>
      </c>
      <c r="G77" s="61" t="s">
        <v>457</v>
      </c>
      <c r="H77" s="158"/>
      <c r="I77" s="159">
        <v>1</v>
      </c>
    </row>
    <row r="78" spans="1:9">
      <c r="A78" s="157"/>
      <c r="B78" s="185"/>
      <c r="C78" s="158"/>
      <c r="D78" s="160" t="s">
        <v>458</v>
      </c>
      <c r="E78" s="158"/>
      <c r="F78" s="158"/>
      <c r="G78" s="54">
        <v>1</v>
      </c>
      <c r="H78" s="158"/>
      <c r="I78" s="159"/>
    </row>
    <row r="79" spans="1:9">
      <c r="A79" s="157"/>
      <c r="B79" s="185"/>
      <c r="C79" s="158"/>
      <c r="D79" s="160" t="s">
        <v>459</v>
      </c>
      <c r="E79" s="158"/>
      <c r="F79" s="158"/>
      <c r="G79" s="54">
        <v>2</v>
      </c>
      <c r="H79" s="158"/>
      <c r="I79" s="159"/>
    </row>
    <row r="80" spans="1:9">
      <c r="A80" s="157"/>
      <c r="B80" s="185"/>
      <c r="C80" s="158"/>
      <c r="D80" s="160" t="s">
        <v>460</v>
      </c>
      <c r="E80" s="158"/>
      <c r="F80" s="158"/>
      <c r="G80" s="54">
        <v>3</v>
      </c>
      <c r="H80" s="158"/>
      <c r="I80" s="159"/>
    </row>
    <row r="81" spans="1:9">
      <c r="A81" s="157"/>
      <c r="B81" s="185"/>
      <c r="C81" s="158"/>
      <c r="D81" s="160" t="s">
        <v>816</v>
      </c>
      <c r="E81" s="158"/>
      <c r="F81" s="158"/>
      <c r="G81" s="54">
        <v>8</v>
      </c>
      <c r="H81" s="158"/>
      <c r="I81" s="159"/>
    </row>
    <row r="82" spans="1:9">
      <c r="A82" s="157"/>
      <c r="B82" s="185"/>
      <c r="C82" s="158"/>
      <c r="D82" s="160" t="s">
        <v>90</v>
      </c>
      <c r="E82" s="158"/>
      <c r="F82" s="158"/>
      <c r="G82" s="54">
        <v>9</v>
      </c>
      <c r="H82" s="158"/>
      <c r="I82" s="159"/>
    </row>
    <row r="83" spans="1:9" ht="25.5">
      <c r="A83" s="157" t="e">
        <f>+#REF!+1</f>
        <v>#REF!</v>
      </c>
      <c r="B83" s="185" t="s">
        <v>501</v>
      </c>
      <c r="C83" s="158"/>
      <c r="D83" s="158" t="s">
        <v>502</v>
      </c>
      <c r="E83" s="158"/>
      <c r="F83" s="158" t="s">
        <v>503</v>
      </c>
      <c r="G83" s="61" t="s">
        <v>457</v>
      </c>
      <c r="H83" s="158"/>
      <c r="I83" s="159">
        <v>1</v>
      </c>
    </row>
    <row r="84" spans="1:9">
      <c r="A84" s="157"/>
      <c r="B84" s="185"/>
      <c r="C84" s="158"/>
      <c r="D84" s="160" t="s">
        <v>458</v>
      </c>
      <c r="E84" s="158"/>
      <c r="F84" s="158"/>
      <c r="G84" s="54">
        <v>1</v>
      </c>
      <c r="H84" s="158"/>
      <c r="I84" s="159"/>
    </row>
    <row r="85" spans="1:9">
      <c r="A85" s="157"/>
      <c r="B85" s="185"/>
      <c r="C85" s="158"/>
      <c r="D85" s="160" t="s">
        <v>459</v>
      </c>
      <c r="E85" s="158"/>
      <c r="F85" s="158"/>
      <c r="G85" s="54">
        <v>2</v>
      </c>
      <c r="H85" s="158"/>
      <c r="I85" s="159"/>
    </row>
    <row r="86" spans="1:9">
      <c r="A86" s="157"/>
      <c r="B86" s="185"/>
      <c r="C86" s="158"/>
      <c r="D86" s="160" t="s">
        <v>460</v>
      </c>
      <c r="E86" s="158"/>
      <c r="F86" s="158"/>
      <c r="G86" s="54">
        <v>3</v>
      </c>
      <c r="H86" s="158"/>
      <c r="I86" s="159"/>
    </row>
    <row r="87" spans="1:9">
      <c r="A87" s="157"/>
      <c r="B87" s="185"/>
      <c r="C87" s="158"/>
      <c r="D87" s="160" t="s">
        <v>816</v>
      </c>
      <c r="E87" s="158"/>
      <c r="F87" s="158"/>
      <c r="G87" s="54">
        <v>8</v>
      </c>
      <c r="H87" s="158"/>
      <c r="I87" s="159"/>
    </row>
    <row r="88" spans="1:9">
      <c r="A88" s="157"/>
      <c r="B88" s="185"/>
      <c r="C88" s="158"/>
      <c r="D88" s="160" t="s">
        <v>90</v>
      </c>
      <c r="E88" s="158"/>
      <c r="F88" s="158"/>
      <c r="G88" s="54">
        <v>9</v>
      </c>
      <c r="H88" s="158"/>
      <c r="I88" s="159"/>
    </row>
    <row r="89" spans="1:9" ht="25.5">
      <c r="A89" s="157"/>
      <c r="B89" s="185" t="s">
        <v>470</v>
      </c>
      <c r="C89" s="158"/>
      <c r="D89" s="158" t="s">
        <v>471</v>
      </c>
      <c r="E89" s="158"/>
      <c r="F89" s="158" t="s">
        <v>472</v>
      </c>
      <c r="G89" s="158" t="s">
        <v>457</v>
      </c>
      <c r="H89" s="158"/>
      <c r="I89" s="159">
        <v>1</v>
      </c>
    </row>
    <row r="90" spans="1:9">
      <c r="A90" s="157"/>
      <c r="B90" s="185"/>
      <c r="C90" s="158"/>
      <c r="D90" s="160" t="s">
        <v>458</v>
      </c>
      <c r="E90" s="158"/>
      <c r="F90" s="160"/>
      <c r="G90" s="160">
        <v>1</v>
      </c>
      <c r="H90" s="158"/>
      <c r="I90" s="159"/>
    </row>
    <row r="91" spans="1:9">
      <c r="A91" s="157"/>
      <c r="B91" s="185"/>
      <c r="C91" s="158"/>
      <c r="D91" s="160" t="s">
        <v>459</v>
      </c>
      <c r="E91" s="158"/>
      <c r="F91" s="160"/>
      <c r="G91" s="160">
        <v>2</v>
      </c>
      <c r="H91" s="158"/>
      <c r="I91" s="159"/>
    </row>
    <row r="92" spans="1:9">
      <c r="A92" s="157"/>
      <c r="B92" s="185"/>
      <c r="C92" s="158"/>
      <c r="D92" s="160" t="s">
        <v>460</v>
      </c>
      <c r="E92" s="158"/>
      <c r="F92" s="160"/>
      <c r="G92" s="160">
        <v>3</v>
      </c>
      <c r="H92" s="158"/>
      <c r="I92" s="159"/>
    </row>
    <row r="93" spans="1:9">
      <c r="A93" s="157"/>
      <c r="B93" s="185"/>
      <c r="C93" s="158"/>
      <c r="D93" s="160" t="s">
        <v>816</v>
      </c>
      <c r="E93" s="158"/>
      <c r="F93" s="160"/>
      <c r="G93" s="160">
        <v>8</v>
      </c>
      <c r="H93" s="158"/>
      <c r="I93" s="159"/>
    </row>
    <row r="94" spans="1:9">
      <c r="A94" s="157"/>
      <c r="B94" s="185"/>
      <c r="C94" s="158"/>
      <c r="D94" s="160" t="s">
        <v>90</v>
      </c>
      <c r="E94" s="158"/>
      <c r="F94" s="160"/>
      <c r="G94" s="160">
        <v>9</v>
      </c>
      <c r="H94" s="158"/>
      <c r="I94" s="159"/>
    </row>
    <row r="95" spans="1:9" ht="25.5">
      <c r="A95" s="157"/>
      <c r="B95" s="185" t="s">
        <v>473</v>
      </c>
      <c r="C95" s="158"/>
      <c r="D95" s="158" t="s">
        <v>474</v>
      </c>
      <c r="E95" s="158"/>
      <c r="F95" s="158" t="s">
        <v>475</v>
      </c>
      <c r="G95" s="158" t="s">
        <v>457</v>
      </c>
      <c r="H95" s="158"/>
      <c r="I95" s="159">
        <v>1</v>
      </c>
    </row>
    <row r="96" spans="1:9">
      <c r="A96" s="157"/>
      <c r="B96" s="185"/>
      <c r="C96" s="158"/>
      <c r="D96" s="160" t="s">
        <v>458</v>
      </c>
      <c r="E96" s="158"/>
      <c r="F96" s="158"/>
      <c r="G96" s="160">
        <v>1</v>
      </c>
      <c r="H96" s="158"/>
      <c r="I96" s="159"/>
    </row>
    <row r="97" spans="1:9">
      <c r="A97" s="157"/>
      <c r="B97" s="185"/>
      <c r="C97" s="158"/>
      <c r="D97" s="160" t="s">
        <v>459</v>
      </c>
      <c r="E97" s="158"/>
      <c r="F97" s="158"/>
      <c r="G97" s="160">
        <v>2</v>
      </c>
      <c r="H97" s="158"/>
      <c r="I97" s="159"/>
    </row>
    <row r="98" spans="1:9">
      <c r="A98" s="157"/>
      <c r="B98" s="185"/>
      <c r="C98" s="158"/>
      <c r="D98" s="160" t="s">
        <v>460</v>
      </c>
      <c r="E98" s="158"/>
      <c r="F98" s="158"/>
      <c r="G98" s="160">
        <v>3</v>
      </c>
      <c r="H98" s="158"/>
      <c r="I98" s="159"/>
    </row>
    <row r="99" spans="1:9">
      <c r="A99" s="157"/>
      <c r="B99" s="185"/>
      <c r="C99" s="158"/>
      <c r="D99" s="160" t="s">
        <v>816</v>
      </c>
      <c r="E99" s="158"/>
      <c r="F99" s="158"/>
      <c r="G99" s="160">
        <v>8</v>
      </c>
      <c r="H99" s="158"/>
      <c r="I99" s="159"/>
    </row>
    <row r="100" spans="1:9">
      <c r="A100" s="157"/>
      <c r="B100" s="185"/>
      <c r="C100" s="158"/>
      <c r="D100" s="160" t="s">
        <v>90</v>
      </c>
      <c r="E100" s="158"/>
      <c r="F100" s="158"/>
      <c r="G100" s="160">
        <v>9</v>
      </c>
      <c r="H100" s="158"/>
      <c r="I100" s="159"/>
    </row>
    <row r="101" spans="1:9" s="4" customFormat="1" ht="25.5">
      <c r="A101" s="59" t="e">
        <f>+A83+1</f>
        <v>#REF!</v>
      </c>
      <c r="B101" s="186" t="s">
        <v>478</v>
      </c>
      <c r="C101" s="60" t="s">
        <v>822</v>
      </c>
      <c r="D101" s="1" t="s">
        <v>479</v>
      </c>
      <c r="E101" s="61" t="s">
        <v>231</v>
      </c>
      <c r="F101" s="61" t="s">
        <v>480</v>
      </c>
      <c r="G101" s="25" t="s">
        <v>457</v>
      </c>
      <c r="H101" s="61">
        <v>1</v>
      </c>
      <c r="I101" s="62">
        <v>1</v>
      </c>
    </row>
    <row r="102" spans="1:9">
      <c r="A102" s="53"/>
      <c r="B102" s="184"/>
      <c r="C102" s="63" t="s">
        <v>458</v>
      </c>
      <c r="D102" s="1" t="s">
        <v>458</v>
      </c>
      <c r="E102" s="54"/>
      <c r="F102" s="54"/>
      <c r="G102" s="23">
        <v>1</v>
      </c>
      <c r="H102" s="54"/>
      <c r="I102" s="55"/>
    </row>
    <row r="103" spans="1:9">
      <c r="A103" s="53"/>
      <c r="B103" s="184"/>
      <c r="C103" s="63" t="s">
        <v>459</v>
      </c>
      <c r="D103" s="1" t="s">
        <v>459</v>
      </c>
      <c r="E103" s="54"/>
      <c r="F103" s="54"/>
      <c r="G103" s="23">
        <v>2</v>
      </c>
      <c r="H103" s="54"/>
      <c r="I103" s="55"/>
    </row>
    <row r="104" spans="1:9">
      <c r="A104" s="53"/>
      <c r="B104" s="184"/>
      <c r="C104" s="63" t="s">
        <v>460</v>
      </c>
      <c r="D104" s="1" t="s">
        <v>460</v>
      </c>
      <c r="E104" s="54"/>
      <c r="F104" s="54"/>
      <c r="G104" s="23">
        <v>3</v>
      </c>
      <c r="H104" s="54"/>
      <c r="I104" s="55"/>
    </row>
    <row r="105" spans="1:9">
      <c r="A105" s="53"/>
      <c r="B105" s="184"/>
      <c r="C105" s="5"/>
      <c r="D105" s="21" t="s">
        <v>816</v>
      </c>
      <c r="E105" s="54"/>
      <c r="F105" s="54"/>
      <c r="G105" s="24">
        <v>8</v>
      </c>
      <c r="H105" s="54"/>
      <c r="I105" s="55"/>
    </row>
    <row r="106" spans="1:9">
      <c r="A106" s="53"/>
      <c r="B106" s="184"/>
      <c r="C106" s="63" t="s">
        <v>90</v>
      </c>
      <c r="D106" s="1" t="s">
        <v>90</v>
      </c>
      <c r="E106" s="54"/>
      <c r="F106" s="54"/>
      <c r="G106" s="23">
        <v>9</v>
      </c>
      <c r="H106" s="54"/>
      <c r="I106" s="55"/>
    </row>
    <row r="107" spans="1:9">
      <c r="A107" s="53"/>
      <c r="B107" s="184"/>
      <c r="C107" s="63" t="s">
        <v>122</v>
      </c>
      <c r="D107" s="5"/>
      <c r="E107" s="57"/>
      <c r="F107" s="57"/>
      <c r="G107" s="5"/>
      <c r="H107" s="54"/>
      <c r="I107" s="55"/>
    </row>
    <row r="108" spans="1:9" s="4" customFormat="1" ht="25.5">
      <c r="A108" s="59" t="e">
        <f>A139+1</f>
        <v>#REF!</v>
      </c>
      <c r="B108" s="164" t="s">
        <v>236</v>
      </c>
      <c r="C108" s="60" t="s">
        <v>823</v>
      </c>
      <c r="D108" s="22" t="s">
        <v>461</v>
      </c>
      <c r="E108" s="61" t="s">
        <v>239</v>
      </c>
      <c r="F108" s="22" t="s">
        <v>462</v>
      </c>
      <c r="G108" s="25" t="s">
        <v>457</v>
      </c>
      <c r="H108" s="61">
        <v>1</v>
      </c>
      <c r="I108" s="62">
        <v>1</v>
      </c>
    </row>
    <row r="109" spans="1:9">
      <c r="A109" s="53"/>
      <c r="B109" s="184"/>
      <c r="C109" s="63" t="s">
        <v>458</v>
      </c>
      <c r="D109" s="1" t="s">
        <v>458</v>
      </c>
      <c r="E109" s="54"/>
      <c r="F109" s="54"/>
      <c r="G109" s="23">
        <v>1</v>
      </c>
      <c r="H109" s="54"/>
      <c r="I109" s="55"/>
    </row>
    <row r="110" spans="1:9">
      <c r="A110" s="53"/>
      <c r="B110" s="184"/>
      <c r="C110" s="63" t="s">
        <v>459</v>
      </c>
      <c r="D110" s="1" t="s">
        <v>459</v>
      </c>
      <c r="E110" s="54"/>
      <c r="F110" s="54"/>
      <c r="G110" s="23">
        <v>2</v>
      </c>
      <c r="H110" s="54"/>
      <c r="I110" s="55"/>
    </row>
    <row r="111" spans="1:9">
      <c r="A111" s="53"/>
      <c r="B111" s="184"/>
      <c r="C111" s="63" t="s">
        <v>460</v>
      </c>
      <c r="D111" s="1" t="s">
        <v>460</v>
      </c>
      <c r="E111" s="54"/>
      <c r="F111" s="54"/>
      <c r="G111" s="23">
        <v>3</v>
      </c>
      <c r="H111" s="54"/>
      <c r="I111" s="55"/>
    </row>
    <row r="112" spans="1:9">
      <c r="A112" s="53"/>
      <c r="B112" s="184"/>
      <c r="D112" s="21" t="s">
        <v>816</v>
      </c>
      <c r="E112" s="54"/>
      <c r="F112" s="54"/>
      <c r="G112" s="24">
        <v>8</v>
      </c>
      <c r="H112" s="54"/>
      <c r="I112" s="55"/>
    </row>
    <row r="113" spans="1:9">
      <c r="A113" s="53"/>
      <c r="B113" s="184"/>
      <c r="C113" s="63" t="s">
        <v>90</v>
      </c>
      <c r="D113" s="1" t="s">
        <v>90</v>
      </c>
      <c r="E113" s="54"/>
      <c r="F113" s="54"/>
      <c r="G113" s="23">
        <v>9</v>
      </c>
      <c r="H113" s="54"/>
      <c r="I113" s="55"/>
    </row>
    <row r="114" spans="1:9">
      <c r="A114" s="53"/>
      <c r="B114" s="184"/>
      <c r="C114" s="63" t="s">
        <v>122</v>
      </c>
      <c r="D114" s="1"/>
      <c r="E114" s="54"/>
      <c r="F114" s="54"/>
      <c r="G114" s="54"/>
      <c r="H114" s="54"/>
      <c r="I114" s="55"/>
    </row>
    <row r="115" spans="1:9" ht="34.5" customHeight="1">
      <c r="A115" s="157"/>
      <c r="B115" s="185" t="s">
        <v>486</v>
      </c>
      <c r="C115" s="158"/>
      <c r="D115" s="158" t="s">
        <v>487</v>
      </c>
      <c r="E115" s="158"/>
      <c r="F115" s="158" t="s">
        <v>488</v>
      </c>
      <c r="G115" s="158" t="s">
        <v>457</v>
      </c>
      <c r="H115" s="158"/>
      <c r="I115" s="159">
        <v>1</v>
      </c>
    </row>
    <row r="116" spans="1:9">
      <c r="A116" s="157"/>
      <c r="B116" s="185"/>
      <c r="C116" s="158"/>
      <c r="D116" s="160" t="s">
        <v>458</v>
      </c>
      <c r="E116" s="158"/>
      <c r="F116" s="158"/>
      <c r="G116" s="160">
        <v>1</v>
      </c>
      <c r="H116" s="158"/>
      <c r="I116" s="159"/>
    </row>
    <row r="117" spans="1:9">
      <c r="A117" s="157"/>
      <c r="B117" s="185"/>
      <c r="C117" s="158"/>
      <c r="D117" s="160" t="s">
        <v>459</v>
      </c>
      <c r="E117" s="158"/>
      <c r="F117" s="158"/>
      <c r="G117" s="160">
        <v>2</v>
      </c>
      <c r="H117" s="158"/>
      <c r="I117" s="159"/>
    </row>
    <row r="118" spans="1:9">
      <c r="A118" s="157"/>
      <c r="B118" s="185"/>
      <c r="C118" s="158"/>
      <c r="D118" s="160" t="s">
        <v>460</v>
      </c>
      <c r="E118" s="158"/>
      <c r="F118" s="158"/>
      <c r="G118" s="160">
        <v>3</v>
      </c>
      <c r="H118" s="158"/>
      <c r="I118" s="159"/>
    </row>
    <row r="119" spans="1:9">
      <c r="A119" s="157"/>
      <c r="B119" s="185"/>
      <c r="C119" s="158"/>
      <c r="D119" s="160" t="s">
        <v>816</v>
      </c>
      <c r="E119" s="158"/>
      <c r="F119" s="158"/>
      <c r="G119" s="160">
        <v>8</v>
      </c>
      <c r="H119" s="158"/>
      <c r="I119" s="159"/>
    </row>
    <row r="120" spans="1:9">
      <c r="A120" s="157"/>
      <c r="B120" s="185"/>
      <c r="C120" s="158"/>
      <c r="D120" s="160" t="s">
        <v>90</v>
      </c>
      <c r="E120" s="158"/>
      <c r="F120" s="158"/>
      <c r="G120" s="160">
        <v>9</v>
      </c>
      <c r="H120" s="158"/>
      <c r="I120" s="159"/>
    </row>
    <row r="121" spans="1:9" ht="25.5">
      <c r="A121" s="157"/>
      <c r="B121" s="185" t="s">
        <v>489</v>
      </c>
      <c r="C121" s="158"/>
      <c r="D121" s="158" t="s">
        <v>490</v>
      </c>
      <c r="E121" s="158"/>
      <c r="F121" s="158" t="s">
        <v>491</v>
      </c>
      <c r="G121" s="61" t="s">
        <v>457</v>
      </c>
      <c r="H121" s="158"/>
      <c r="I121" s="159">
        <v>1</v>
      </c>
    </row>
    <row r="122" spans="1:9">
      <c r="A122" s="157"/>
      <c r="B122" s="185"/>
      <c r="C122" s="158"/>
      <c r="D122" s="160" t="s">
        <v>458</v>
      </c>
      <c r="E122" s="158"/>
      <c r="F122" s="158"/>
      <c r="G122" s="54">
        <v>1</v>
      </c>
      <c r="H122" s="158"/>
      <c r="I122" s="159"/>
    </row>
    <row r="123" spans="1:9">
      <c r="A123" s="157"/>
      <c r="B123" s="185"/>
      <c r="C123" s="158"/>
      <c r="D123" s="160" t="s">
        <v>459</v>
      </c>
      <c r="E123" s="158"/>
      <c r="F123" s="158"/>
      <c r="G123" s="54">
        <v>2</v>
      </c>
      <c r="H123" s="158"/>
      <c r="I123" s="159"/>
    </row>
    <row r="124" spans="1:9">
      <c r="A124" s="157"/>
      <c r="B124" s="185"/>
      <c r="C124" s="158"/>
      <c r="D124" s="160" t="s">
        <v>460</v>
      </c>
      <c r="E124" s="158"/>
      <c r="F124" s="158"/>
      <c r="G124" s="54">
        <v>3</v>
      </c>
      <c r="H124" s="158"/>
      <c r="I124" s="159"/>
    </row>
    <row r="125" spans="1:9">
      <c r="A125" s="157"/>
      <c r="B125" s="185"/>
      <c r="C125" s="158"/>
      <c r="D125" s="160" t="s">
        <v>816</v>
      </c>
      <c r="E125" s="158"/>
      <c r="F125" s="158"/>
      <c r="G125" s="54">
        <v>8</v>
      </c>
      <c r="H125" s="158"/>
      <c r="I125" s="159"/>
    </row>
    <row r="126" spans="1:9">
      <c r="A126" s="157"/>
      <c r="B126" s="185"/>
      <c r="C126" s="158"/>
      <c r="D126" s="160" t="s">
        <v>90</v>
      </c>
      <c r="E126" s="158"/>
      <c r="F126" s="158"/>
      <c r="G126" s="54">
        <v>9</v>
      </c>
      <c r="H126" s="158"/>
      <c r="I126" s="159"/>
    </row>
    <row r="127" spans="1:9" ht="41.25" customHeight="1">
      <c r="A127" s="157"/>
      <c r="B127" s="185" t="s">
        <v>492</v>
      </c>
      <c r="C127" s="158"/>
      <c r="D127" s="158" t="s">
        <v>493</v>
      </c>
      <c r="E127" s="158"/>
      <c r="F127" s="158" t="s">
        <v>494</v>
      </c>
      <c r="G127" s="61" t="s">
        <v>457</v>
      </c>
      <c r="H127" s="158"/>
      <c r="I127" s="159">
        <v>1</v>
      </c>
    </row>
    <row r="128" spans="1:9">
      <c r="A128" s="157"/>
      <c r="B128" s="185"/>
      <c r="C128" s="158"/>
      <c r="D128" s="160" t="s">
        <v>458</v>
      </c>
      <c r="E128" s="158"/>
      <c r="F128" s="158"/>
      <c r="G128" s="54">
        <v>1</v>
      </c>
      <c r="H128" s="158"/>
      <c r="I128" s="159"/>
    </row>
    <row r="129" spans="1:9">
      <c r="A129" s="157"/>
      <c r="B129" s="185"/>
      <c r="C129" s="158"/>
      <c r="D129" s="160" t="s">
        <v>459</v>
      </c>
      <c r="E129" s="158"/>
      <c r="F129" s="158"/>
      <c r="G129" s="54">
        <v>2</v>
      </c>
      <c r="H129" s="158"/>
      <c r="I129" s="159"/>
    </row>
    <row r="130" spans="1:9">
      <c r="A130" s="157"/>
      <c r="B130" s="185"/>
      <c r="C130" s="158"/>
      <c r="D130" s="160" t="s">
        <v>460</v>
      </c>
      <c r="E130" s="158"/>
      <c r="F130" s="158"/>
      <c r="G130" s="54">
        <v>3</v>
      </c>
      <c r="H130" s="158"/>
      <c r="I130" s="159"/>
    </row>
    <row r="131" spans="1:9">
      <c r="A131" s="157"/>
      <c r="B131" s="185"/>
      <c r="C131" s="158"/>
      <c r="D131" s="160" t="s">
        <v>816</v>
      </c>
      <c r="E131" s="158"/>
      <c r="F131" s="158"/>
      <c r="G131" s="54">
        <v>8</v>
      </c>
      <c r="H131" s="158"/>
      <c r="I131" s="159"/>
    </row>
    <row r="132" spans="1:9">
      <c r="A132" s="157"/>
      <c r="B132" s="185"/>
      <c r="C132" s="158"/>
      <c r="D132" s="160" t="s">
        <v>90</v>
      </c>
      <c r="E132" s="158"/>
      <c r="F132" s="158"/>
      <c r="G132" s="54">
        <v>9</v>
      </c>
      <c r="H132" s="158"/>
      <c r="I132" s="159"/>
    </row>
    <row r="133" spans="1:9" ht="25.5">
      <c r="A133" s="157"/>
      <c r="B133" s="185" t="s">
        <v>495</v>
      </c>
      <c r="C133" s="158"/>
      <c r="D133" s="158" t="s">
        <v>496</v>
      </c>
      <c r="E133" s="158"/>
      <c r="F133" s="158" t="s">
        <v>497</v>
      </c>
      <c r="G133" s="61" t="s">
        <v>457</v>
      </c>
      <c r="H133" s="158"/>
      <c r="I133" s="159">
        <v>1</v>
      </c>
    </row>
    <row r="134" spans="1:9">
      <c r="A134" s="157"/>
      <c r="B134" s="185"/>
      <c r="C134" s="158"/>
      <c r="D134" s="160" t="s">
        <v>458</v>
      </c>
      <c r="E134" s="158"/>
      <c r="F134" s="158"/>
      <c r="G134" s="54">
        <v>1</v>
      </c>
      <c r="H134" s="158"/>
      <c r="I134" s="159"/>
    </row>
    <row r="135" spans="1:9">
      <c r="A135" s="157"/>
      <c r="B135" s="185"/>
      <c r="C135" s="158"/>
      <c r="D135" s="160" t="s">
        <v>459</v>
      </c>
      <c r="E135" s="158"/>
      <c r="F135" s="158"/>
      <c r="G135" s="54">
        <v>2</v>
      </c>
      <c r="H135" s="158"/>
      <c r="I135" s="159"/>
    </row>
    <row r="136" spans="1:9">
      <c r="A136" s="157"/>
      <c r="B136" s="185"/>
      <c r="C136" s="158"/>
      <c r="D136" s="160" t="s">
        <v>460</v>
      </c>
      <c r="E136" s="158"/>
      <c r="F136" s="158"/>
      <c r="G136" s="54">
        <v>3</v>
      </c>
      <c r="H136" s="158"/>
      <c r="I136" s="159"/>
    </row>
    <row r="137" spans="1:9">
      <c r="A137" s="157"/>
      <c r="B137" s="185"/>
      <c r="C137" s="158"/>
      <c r="D137" s="160" t="s">
        <v>816</v>
      </c>
      <c r="E137" s="158"/>
      <c r="F137" s="158"/>
      <c r="G137" s="54">
        <v>8</v>
      </c>
      <c r="H137" s="158"/>
      <c r="I137" s="159"/>
    </row>
    <row r="138" spans="1:9">
      <c r="A138" s="157"/>
      <c r="B138" s="185"/>
      <c r="C138" s="158"/>
      <c r="D138" s="160" t="s">
        <v>90</v>
      </c>
      <c r="E138" s="158"/>
      <c r="F138" s="158"/>
      <c r="G138" s="54">
        <v>9</v>
      </c>
      <c r="H138" s="158"/>
      <c r="I138" s="159"/>
    </row>
    <row r="139" spans="1:9" s="4" customFormat="1" ht="35.25" customHeight="1">
      <c r="A139" s="59" t="e">
        <f>A181+1</f>
        <v>#REF!</v>
      </c>
      <c r="B139" s="164" t="s">
        <v>483</v>
      </c>
      <c r="C139" s="60" t="s">
        <v>824</v>
      </c>
      <c r="D139" s="22" t="s">
        <v>484</v>
      </c>
      <c r="E139" s="61" t="s">
        <v>256</v>
      </c>
      <c r="F139" s="22" t="s">
        <v>485</v>
      </c>
      <c r="G139" s="25" t="s">
        <v>457</v>
      </c>
      <c r="H139" s="61">
        <v>1</v>
      </c>
      <c r="I139" s="62">
        <v>1</v>
      </c>
    </row>
    <row r="140" spans="1:9">
      <c r="A140" s="53"/>
      <c r="B140" s="184"/>
      <c r="C140" s="63" t="s">
        <v>458</v>
      </c>
      <c r="D140" s="1" t="s">
        <v>458</v>
      </c>
      <c r="E140" s="54"/>
      <c r="F140" s="54"/>
      <c r="G140" s="23">
        <v>1</v>
      </c>
      <c r="H140" s="54"/>
      <c r="I140" s="55"/>
    </row>
    <row r="141" spans="1:9">
      <c r="A141" s="53"/>
      <c r="B141" s="184"/>
      <c r="C141" s="63" t="s">
        <v>459</v>
      </c>
      <c r="D141" s="1" t="s">
        <v>459</v>
      </c>
      <c r="E141" s="54"/>
      <c r="F141" s="54"/>
      <c r="G141" s="23">
        <v>2</v>
      </c>
      <c r="H141" s="54"/>
      <c r="I141" s="55"/>
    </row>
    <row r="142" spans="1:9">
      <c r="A142" s="53"/>
      <c r="B142" s="184"/>
      <c r="C142" s="63" t="s">
        <v>460</v>
      </c>
      <c r="D142" s="1" t="s">
        <v>460</v>
      </c>
      <c r="E142" s="54"/>
      <c r="F142" s="54"/>
      <c r="G142" s="23">
        <v>3</v>
      </c>
      <c r="H142" s="54"/>
      <c r="I142" s="55"/>
    </row>
    <row r="143" spans="1:9">
      <c r="A143" s="53"/>
      <c r="B143" s="184"/>
      <c r="C143" s="63"/>
      <c r="D143" s="21" t="s">
        <v>816</v>
      </c>
      <c r="E143" s="54"/>
      <c r="F143" s="54"/>
      <c r="G143" s="24">
        <v>8</v>
      </c>
      <c r="H143" s="54"/>
      <c r="I143" s="55"/>
    </row>
    <row r="144" spans="1:9">
      <c r="A144" s="53"/>
      <c r="B144" s="184"/>
      <c r="C144" s="63" t="s">
        <v>90</v>
      </c>
      <c r="D144" s="1" t="s">
        <v>90</v>
      </c>
      <c r="E144" s="54"/>
      <c r="F144" s="54"/>
      <c r="G144" s="23">
        <v>9</v>
      </c>
      <c r="H144" s="54"/>
      <c r="I144" s="55"/>
    </row>
    <row r="145" spans="1:9">
      <c r="A145" s="53"/>
      <c r="B145" s="184"/>
      <c r="C145" s="63" t="s">
        <v>122</v>
      </c>
      <c r="E145" s="57"/>
      <c r="F145" s="57"/>
      <c r="G145" s="54"/>
      <c r="H145" s="54"/>
      <c r="I145" s="55"/>
    </row>
    <row r="146" spans="1:9" s="4" customFormat="1" ht="29.25" customHeight="1">
      <c r="A146" s="59" t="e">
        <f>A101+1</f>
        <v>#REF!</v>
      </c>
      <c r="B146" s="164" t="s">
        <v>258</v>
      </c>
      <c r="C146" s="60" t="s">
        <v>825</v>
      </c>
      <c r="D146" s="22" t="s">
        <v>476</v>
      </c>
      <c r="E146" s="61" t="s">
        <v>261</v>
      </c>
      <c r="F146" s="22" t="s">
        <v>477</v>
      </c>
      <c r="G146" s="25" t="s">
        <v>457</v>
      </c>
      <c r="H146" s="61">
        <v>1</v>
      </c>
      <c r="I146" s="62">
        <v>1</v>
      </c>
    </row>
    <row r="147" spans="1:9">
      <c r="A147" s="53"/>
      <c r="B147" s="184"/>
      <c r="C147" s="63" t="s">
        <v>458</v>
      </c>
      <c r="D147" s="1" t="s">
        <v>458</v>
      </c>
      <c r="E147" s="54"/>
      <c r="F147" s="54"/>
      <c r="G147" s="23">
        <v>1</v>
      </c>
      <c r="H147" s="54"/>
      <c r="I147" s="55"/>
    </row>
    <row r="148" spans="1:9">
      <c r="A148" s="53"/>
      <c r="B148" s="184"/>
      <c r="C148" s="63" t="s">
        <v>459</v>
      </c>
      <c r="D148" s="1" t="s">
        <v>459</v>
      </c>
      <c r="E148" s="54"/>
      <c r="F148" s="54"/>
      <c r="G148" s="23">
        <v>2</v>
      </c>
      <c r="H148" s="54"/>
      <c r="I148" s="55"/>
    </row>
    <row r="149" spans="1:9">
      <c r="A149" s="53"/>
      <c r="B149" s="184"/>
      <c r="C149" s="63" t="s">
        <v>460</v>
      </c>
      <c r="D149" s="1" t="s">
        <v>460</v>
      </c>
      <c r="E149" s="54"/>
      <c r="F149" s="54"/>
      <c r="G149" s="23">
        <v>3</v>
      </c>
      <c r="H149" s="54"/>
      <c r="I149" s="55"/>
    </row>
    <row r="150" spans="1:9">
      <c r="A150" s="53"/>
      <c r="B150" s="184"/>
      <c r="D150" s="21" t="s">
        <v>816</v>
      </c>
      <c r="E150" s="54"/>
      <c r="F150" s="54"/>
      <c r="G150" s="24">
        <v>8</v>
      </c>
      <c r="H150" s="54"/>
      <c r="I150" s="55"/>
    </row>
    <row r="151" spans="1:9">
      <c r="A151" s="53"/>
      <c r="B151" s="184"/>
      <c r="C151" s="63" t="s">
        <v>90</v>
      </c>
      <c r="D151" s="1" t="s">
        <v>90</v>
      </c>
      <c r="E151" s="57"/>
      <c r="F151" s="57"/>
      <c r="G151" s="23">
        <v>9</v>
      </c>
      <c r="H151" s="54"/>
      <c r="I151" s="55"/>
    </row>
    <row r="152" spans="1:9">
      <c r="A152" s="53"/>
      <c r="B152" s="186"/>
      <c r="C152" s="63" t="s">
        <v>122</v>
      </c>
      <c r="D152" s="22"/>
      <c r="E152" s="57"/>
      <c r="F152" s="56"/>
      <c r="G152" s="54"/>
      <c r="H152" s="54"/>
      <c r="I152" s="55"/>
    </row>
    <row r="153" spans="1:9" s="4" customFormat="1" ht="33.75" customHeight="1">
      <c r="A153" s="59" t="e">
        <f>A146+1</f>
        <v>#REF!</v>
      </c>
      <c r="B153" s="164" t="s">
        <v>263</v>
      </c>
      <c r="C153" s="60" t="s">
        <v>826</v>
      </c>
      <c r="D153" s="22" t="s">
        <v>481</v>
      </c>
      <c r="E153" s="61" t="s">
        <v>266</v>
      </c>
      <c r="F153" s="22" t="s">
        <v>482</v>
      </c>
      <c r="G153" s="25" t="s">
        <v>457</v>
      </c>
      <c r="H153" s="61">
        <v>1</v>
      </c>
      <c r="I153" s="62">
        <v>1</v>
      </c>
    </row>
    <row r="154" spans="1:9">
      <c r="A154" s="53"/>
      <c r="B154" s="184"/>
      <c r="C154" s="63" t="s">
        <v>458</v>
      </c>
      <c r="D154" s="1" t="s">
        <v>458</v>
      </c>
      <c r="E154" s="54"/>
      <c r="F154" s="54"/>
      <c r="G154" s="23">
        <v>1</v>
      </c>
      <c r="H154" s="54"/>
      <c r="I154" s="55"/>
    </row>
    <row r="155" spans="1:9">
      <c r="A155" s="53"/>
      <c r="B155" s="184"/>
      <c r="C155" s="63" t="s">
        <v>459</v>
      </c>
      <c r="D155" s="1" t="s">
        <v>459</v>
      </c>
      <c r="E155" s="54"/>
      <c r="F155" s="54"/>
      <c r="G155" s="23">
        <v>2</v>
      </c>
      <c r="H155" s="54"/>
      <c r="I155" s="55"/>
    </row>
    <row r="156" spans="1:9">
      <c r="A156" s="53"/>
      <c r="B156" s="184"/>
      <c r="C156" s="63" t="s">
        <v>460</v>
      </c>
      <c r="D156" s="1" t="s">
        <v>460</v>
      </c>
      <c r="E156" s="54"/>
      <c r="F156" s="54"/>
      <c r="G156" s="23">
        <v>3</v>
      </c>
      <c r="H156" s="54"/>
      <c r="I156" s="55"/>
    </row>
    <row r="157" spans="1:9">
      <c r="A157" s="53"/>
      <c r="B157" s="184"/>
      <c r="D157" s="21" t="s">
        <v>816</v>
      </c>
      <c r="E157" s="54"/>
      <c r="F157" s="54"/>
      <c r="G157" s="24">
        <v>8</v>
      </c>
      <c r="H157" s="54"/>
      <c r="I157" s="55"/>
    </row>
    <row r="158" spans="1:9">
      <c r="A158" s="53"/>
      <c r="B158" s="184"/>
      <c r="C158" s="63" t="s">
        <v>90</v>
      </c>
      <c r="D158" s="1" t="s">
        <v>90</v>
      </c>
      <c r="E158" s="54"/>
      <c r="F158" s="54"/>
      <c r="G158" s="23">
        <v>9</v>
      </c>
      <c r="H158" s="54"/>
      <c r="I158" s="55"/>
    </row>
    <row r="159" spans="1:9">
      <c r="A159" s="53"/>
      <c r="B159" s="184"/>
      <c r="C159" s="63" t="s">
        <v>122</v>
      </c>
      <c r="D159" s="1"/>
      <c r="E159" s="54"/>
      <c r="F159" s="54"/>
      <c r="G159" s="23"/>
      <c r="H159" s="54"/>
      <c r="I159" s="55"/>
    </row>
    <row r="160" spans="1:9" s="4" customFormat="1" ht="25.5">
      <c r="A160" s="59" t="e">
        <f>A108+1</f>
        <v>#REF!</v>
      </c>
      <c r="B160" s="164" t="s">
        <v>508</v>
      </c>
      <c r="C160" s="60" t="s">
        <v>827</v>
      </c>
      <c r="D160" s="22" t="s">
        <v>509</v>
      </c>
      <c r="E160" s="61" t="s">
        <v>271</v>
      </c>
      <c r="F160" s="22" t="s">
        <v>510</v>
      </c>
      <c r="G160" s="25" t="s">
        <v>457</v>
      </c>
      <c r="H160" s="61">
        <v>1</v>
      </c>
      <c r="I160" s="62">
        <v>1</v>
      </c>
    </row>
    <row r="161" spans="1:9">
      <c r="A161" s="53"/>
      <c r="B161" s="184"/>
      <c r="C161" s="63" t="s">
        <v>458</v>
      </c>
      <c r="D161" s="1" t="s">
        <v>458</v>
      </c>
      <c r="E161" s="54"/>
      <c r="F161" s="54"/>
      <c r="G161" s="23">
        <v>1</v>
      </c>
      <c r="H161" s="54"/>
      <c r="I161" s="55"/>
    </row>
    <row r="162" spans="1:9">
      <c r="A162" s="53"/>
      <c r="B162" s="184"/>
      <c r="C162" s="63" t="s">
        <v>459</v>
      </c>
      <c r="D162" s="1" t="s">
        <v>459</v>
      </c>
      <c r="E162" s="54"/>
      <c r="F162" s="54"/>
      <c r="G162" s="23">
        <v>2</v>
      </c>
      <c r="H162" s="54"/>
      <c r="I162" s="55"/>
    </row>
    <row r="163" spans="1:9">
      <c r="A163" s="53"/>
      <c r="B163" s="184"/>
      <c r="C163" s="63" t="s">
        <v>460</v>
      </c>
      <c r="D163" s="1" t="s">
        <v>460</v>
      </c>
      <c r="E163" s="54"/>
      <c r="F163" s="54"/>
      <c r="G163" s="23">
        <v>3</v>
      </c>
      <c r="H163" s="54"/>
      <c r="I163" s="55"/>
    </row>
    <row r="164" spans="1:9">
      <c r="A164" s="53"/>
      <c r="B164" s="184"/>
      <c r="D164" s="21" t="s">
        <v>816</v>
      </c>
      <c r="E164" s="54"/>
      <c r="F164" s="54"/>
      <c r="G164" s="24">
        <v>8</v>
      </c>
      <c r="H164" s="54"/>
      <c r="I164" s="55"/>
    </row>
    <row r="165" spans="1:9">
      <c r="A165" s="53"/>
      <c r="B165" s="184"/>
      <c r="C165" s="63" t="s">
        <v>90</v>
      </c>
      <c r="D165" s="1" t="s">
        <v>90</v>
      </c>
      <c r="E165" s="57"/>
      <c r="F165" s="57"/>
      <c r="G165" s="23">
        <v>9</v>
      </c>
      <c r="H165" s="54"/>
      <c r="I165" s="55"/>
    </row>
    <row r="166" spans="1:9">
      <c r="A166" s="53"/>
      <c r="B166" s="184"/>
      <c r="C166" s="63" t="s">
        <v>122</v>
      </c>
      <c r="D166" s="1"/>
      <c r="E166" s="57"/>
      <c r="F166" s="57"/>
      <c r="G166" s="54"/>
      <c r="H166" s="54"/>
      <c r="I166" s="55"/>
    </row>
    <row r="167" spans="1:9" s="4" customFormat="1" ht="25.5">
      <c r="A167" s="59" t="e">
        <f>A160+1</f>
        <v>#REF!</v>
      </c>
      <c r="B167" s="164" t="s">
        <v>511</v>
      </c>
      <c r="C167" s="60" t="s">
        <v>828</v>
      </c>
      <c r="D167" s="22" t="s">
        <v>512</v>
      </c>
      <c r="E167" s="61" t="s">
        <v>276</v>
      </c>
      <c r="F167" s="22" t="s">
        <v>513</v>
      </c>
      <c r="G167" s="61" t="s">
        <v>457</v>
      </c>
      <c r="H167" s="61">
        <v>1</v>
      </c>
      <c r="I167" s="62">
        <v>1</v>
      </c>
    </row>
    <row r="168" spans="1:9">
      <c r="A168" s="53"/>
      <c r="B168" s="184"/>
      <c r="C168" s="63" t="s">
        <v>458</v>
      </c>
      <c r="D168" s="1" t="s">
        <v>458</v>
      </c>
      <c r="E168" s="54"/>
      <c r="F168" s="54"/>
      <c r="G168" s="54">
        <v>1</v>
      </c>
      <c r="H168" s="54"/>
      <c r="I168" s="55"/>
    </row>
    <row r="169" spans="1:9">
      <c r="A169" s="53"/>
      <c r="B169" s="184"/>
      <c r="C169" s="63" t="s">
        <v>459</v>
      </c>
      <c r="D169" s="1" t="s">
        <v>459</v>
      </c>
      <c r="E169" s="54"/>
      <c r="F169" s="54"/>
      <c r="G169" s="54">
        <v>2</v>
      </c>
      <c r="H169" s="54"/>
      <c r="I169" s="55"/>
    </row>
    <row r="170" spans="1:9">
      <c r="A170" s="53"/>
      <c r="B170" s="184"/>
      <c r="C170" s="63" t="s">
        <v>460</v>
      </c>
      <c r="D170" s="1" t="s">
        <v>460</v>
      </c>
      <c r="E170" s="54"/>
      <c r="F170" s="54"/>
      <c r="G170" s="54">
        <v>3</v>
      </c>
      <c r="H170" s="54"/>
      <c r="I170" s="55"/>
    </row>
    <row r="171" spans="1:9">
      <c r="A171" s="53"/>
      <c r="B171" s="184"/>
      <c r="C171" s="63"/>
      <c r="D171" s="21" t="s">
        <v>816</v>
      </c>
      <c r="E171" s="54"/>
      <c r="F171" s="54"/>
      <c r="G171" s="54">
        <v>8</v>
      </c>
      <c r="H171" s="54"/>
      <c r="I171" s="55"/>
    </row>
    <row r="172" spans="1:9">
      <c r="A172" s="53"/>
      <c r="B172" s="184"/>
      <c r="C172" s="63" t="s">
        <v>90</v>
      </c>
      <c r="D172" s="21" t="s">
        <v>90</v>
      </c>
      <c r="E172" s="54"/>
      <c r="F172" s="54"/>
      <c r="G172" s="54">
        <v>9</v>
      </c>
      <c r="H172" s="54"/>
      <c r="I172" s="55"/>
    </row>
    <row r="173" spans="1:9">
      <c r="A173" s="53"/>
      <c r="B173" s="184"/>
      <c r="C173" s="63" t="s">
        <v>122</v>
      </c>
      <c r="D173" s="21"/>
      <c r="E173" s="54"/>
      <c r="F173" s="54"/>
      <c r="G173" s="54"/>
      <c r="H173" s="54"/>
      <c r="I173" s="55"/>
    </row>
    <row r="174" spans="1:9" s="4" customFormat="1" ht="25.5">
      <c r="A174" s="59" t="e">
        <f>A153+1</f>
        <v>#REF!</v>
      </c>
      <c r="B174" s="164" t="s">
        <v>278</v>
      </c>
      <c r="C174" s="60" t="s">
        <v>829</v>
      </c>
      <c r="D174" s="22" t="s">
        <v>466</v>
      </c>
      <c r="E174" s="61" t="s">
        <v>281</v>
      </c>
      <c r="F174" s="22" t="s">
        <v>467</v>
      </c>
      <c r="G174" s="61" t="s">
        <v>457</v>
      </c>
      <c r="H174" s="61">
        <v>1</v>
      </c>
      <c r="I174" s="62">
        <v>1</v>
      </c>
    </row>
    <row r="175" spans="1:9">
      <c r="A175" s="53"/>
      <c r="B175" s="184"/>
      <c r="C175" s="63" t="s">
        <v>458</v>
      </c>
      <c r="D175" s="1" t="s">
        <v>458</v>
      </c>
      <c r="E175" s="54"/>
      <c r="F175" s="54"/>
      <c r="G175" s="54">
        <v>1</v>
      </c>
      <c r="H175" s="54"/>
      <c r="I175" s="55"/>
    </row>
    <row r="176" spans="1:9">
      <c r="A176" s="53"/>
      <c r="B176" s="184"/>
      <c r="C176" s="63" t="s">
        <v>459</v>
      </c>
      <c r="D176" s="1" t="s">
        <v>459</v>
      </c>
      <c r="E176" s="54"/>
      <c r="F176" s="54"/>
      <c r="G176" s="54">
        <v>2</v>
      </c>
      <c r="H176" s="54"/>
      <c r="I176" s="55"/>
    </row>
    <row r="177" spans="1:9">
      <c r="A177" s="53"/>
      <c r="B177" s="184"/>
      <c r="C177" s="63" t="s">
        <v>460</v>
      </c>
      <c r="D177" s="1" t="s">
        <v>460</v>
      </c>
      <c r="E177" s="54"/>
      <c r="F177" s="54"/>
      <c r="G177" s="54">
        <v>3</v>
      </c>
      <c r="H177" s="54"/>
      <c r="I177" s="55"/>
    </row>
    <row r="178" spans="1:9">
      <c r="A178" s="53"/>
      <c r="B178" s="184"/>
      <c r="C178" s="5"/>
      <c r="D178" s="21" t="s">
        <v>816</v>
      </c>
      <c r="E178" s="54"/>
      <c r="F178" s="54"/>
      <c r="G178" s="54">
        <v>8</v>
      </c>
      <c r="H178" s="54"/>
      <c r="I178" s="55"/>
    </row>
    <row r="179" spans="1:9">
      <c r="A179" s="53"/>
      <c r="B179" s="184"/>
      <c r="C179" s="63" t="s">
        <v>90</v>
      </c>
      <c r="D179" s="1" t="s">
        <v>90</v>
      </c>
      <c r="E179" s="54"/>
      <c r="F179" s="54"/>
      <c r="G179" s="54">
        <v>9</v>
      </c>
      <c r="H179" s="54"/>
      <c r="I179" s="55"/>
    </row>
    <row r="180" spans="1:9">
      <c r="A180" s="53"/>
      <c r="B180" s="184"/>
      <c r="C180" s="63" t="s">
        <v>122</v>
      </c>
      <c r="D180" s="5"/>
      <c r="E180" s="57"/>
      <c r="F180" s="57"/>
      <c r="G180" s="54"/>
      <c r="H180" s="54"/>
      <c r="I180" s="55"/>
    </row>
    <row r="181" spans="1:9" s="4" customFormat="1" ht="25.5">
      <c r="A181" s="59" t="e">
        <f>A174+1</f>
        <v>#REF!</v>
      </c>
      <c r="B181" s="164" t="s">
        <v>283</v>
      </c>
      <c r="C181" s="60" t="s">
        <v>830</v>
      </c>
      <c r="D181" s="22" t="s">
        <v>468</v>
      </c>
      <c r="E181" s="61" t="s">
        <v>286</v>
      </c>
      <c r="F181" s="22" t="s">
        <v>469</v>
      </c>
      <c r="G181" s="61" t="s">
        <v>457</v>
      </c>
      <c r="H181" s="61">
        <v>1</v>
      </c>
      <c r="I181" s="62">
        <v>1</v>
      </c>
    </row>
    <row r="182" spans="1:9">
      <c r="A182" s="53"/>
      <c r="B182" s="184"/>
      <c r="C182" s="63" t="s">
        <v>458</v>
      </c>
      <c r="D182" s="1" t="s">
        <v>458</v>
      </c>
      <c r="E182" s="54"/>
      <c r="F182" s="54"/>
      <c r="G182" s="54">
        <v>1</v>
      </c>
      <c r="H182" s="54"/>
      <c r="I182" s="55"/>
    </row>
    <row r="183" spans="1:9">
      <c r="A183" s="53"/>
      <c r="B183" s="184"/>
      <c r="C183" s="63" t="s">
        <v>459</v>
      </c>
      <c r="D183" s="1" t="s">
        <v>459</v>
      </c>
      <c r="E183" s="54"/>
      <c r="F183" s="54"/>
      <c r="G183" s="54">
        <v>2</v>
      </c>
      <c r="H183" s="54"/>
      <c r="I183" s="55"/>
    </row>
    <row r="184" spans="1:9">
      <c r="A184" s="53"/>
      <c r="B184" s="184"/>
      <c r="C184" s="63" t="s">
        <v>460</v>
      </c>
      <c r="D184" s="1" t="s">
        <v>460</v>
      </c>
      <c r="E184" s="54"/>
      <c r="F184" s="54"/>
      <c r="G184" s="54">
        <v>3</v>
      </c>
      <c r="H184" s="54"/>
      <c r="I184" s="55"/>
    </row>
    <row r="185" spans="1:9">
      <c r="A185" s="53"/>
      <c r="B185" s="184"/>
      <c r="D185" s="21" t="s">
        <v>816</v>
      </c>
      <c r="E185" s="54"/>
      <c r="F185" s="54"/>
      <c r="G185" s="54">
        <v>8</v>
      </c>
      <c r="H185" s="54"/>
      <c r="I185" s="55"/>
    </row>
    <row r="186" spans="1:9">
      <c r="A186" s="53"/>
      <c r="B186" s="184"/>
      <c r="C186" s="63" t="s">
        <v>90</v>
      </c>
      <c r="D186" s="1" t="s">
        <v>90</v>
      </c>
      <c r="E186" s="57"/>
      <c r="F186" s="57"/>
      <c r="G186" s="54">
        <v>9</v>
      </c>
      <c r="H186" s="54"/>
      <c r="I186" s="55"/>
    </row>
    <row r="187" spans="1:9">
      <c r="A187" s="152"/>
      <c r="B187" s="187"/>
      <c r="C187" s="63" t="s">
        <v>122</v>
      </c>
      <c r="D187" s="154"/>
      <c r="E187" s="153"/>
      <c r="F187" s="153"/>
      <c r="G187" s="155"/>
      <c r="H187" s="155"/>
      <c r="I187" s="156"/>
    </row>
    <row r="188" spans="1:9" ht="15" customHeight="1">
      <c r="A188" s="405" t="s">
        <v>831</v>
      </c>
      <c r="B188" s="406"/>
      <c r="C188" s="406"/>
      <c r="D188" s="406"/>
      <c r="E188" s="406"/>
      <c r="F188" s="406"/>
      <c r="G188" s="406"/>
      <c r="H188" s="406"/>
      <c r="I188" s="406"/>
    </row>
    <row r="189" spans="1:9">
      <c r="A189" s="165">
        <v>41</v>
      </c>
      <c r="B189" s="170" t="s">
        <v>832</v>
      </c>
      <c r="C189" s="26"/>
      <c r="D189" s="26" t="s">
        <v>833</v>
      </c>
      <c r="E189" s="26"/>
      <c r="F189" s="65" t="s">
        <v>834</v>
      </c>
      <c r="G189" s="65" t="s">
        <v>835</v>
      </c>
      <c r="H189" s="65"/>
      <c r="I189" s="166">
        <v>3</v>
      </c>
    </row>
    <row r="190" spans="1:9">
      <c r="A190" s="165">
        <v>42</v>
      </c>
      <c r="B190" s="170" t="s">
        <v>836</v>
      </c>
      <c r="C190" s="26"/>
      <c r="D190" s="26" t="s">
        <v>837</v>
      </c>
      <c r="E190" s="26"/>
      <c r="F190" s="65" t="s">
        <v>838</v>
      </c>
      <c r="G190" s="65" t="s">
        <v>835</v>
      </c>
      <c r="H190" s="65"/>
      <c r="I190" s="166">
        <v>3</v>
      </c>
    </row>
    <row r="191" spans="1:9">
      <c r="A191" s="165">
        <v>43</v>
      </c>
      <c r="B191" s="170" t="s">
        <v>839</v>
      </c>
      <c r="C191" s="26"/>
      <c r="D191" s="26" t="s">
        <v>840</v>
      </c>
      <c r="E191" s="26"/>
      <c r="F191" s="65" t="s">
        <v>841</v>
      </c>
      <c r="G191" s="65" t="s">
        <v>835</v>
      </c>
      <c r="H191" s="65"/>
      <c r="I191" s="166">
        <v>3</v>
      </c>
    </row>
    <row r="192" spans="1:9">
      <c r="A192" s="165">
        <v>45</v>
      </c>
      <c r="B192" s="170" t="s">
        <v>842</v>
      </c>
      <c r="C192" s="64"/>
      <c r="D192" s="26" t="s">
        <v>843</v>
      </c>
      <c r="E192" s="167"/>
      <c r="F192" s="167" t="s">
        <v>844</v>
      </c>
      <c r="G192" s="65" t="s">
        <v>835</v>
      </c>
      <c r="H192" s="65"/>
      <c r="I192" s="166">
        <v>3</v>
      </c>
    </row>
    <row r="193" spans="1:9">
      <c r="A193" s="165">
        <v>46</v>
      </c>
      <c r="B193" s="170" t="s">
        <v>845</v>
      </c>
      <c r="C193" s="64"/>
      <c r="D193" s="26" t="s">
        <v>846</v>
      </c>
      <c r="E193" s="167"/>
      <c r="F193" s="167" t="s">
        <v>847</v>
      </c>
      <c r="G193" s="65" t="s">
        <v>835</v>
      </c>
      <c r="H193" s="65"/>
      <c r="I193" s="166">
        <v>3</v>
      </c>
    </row>
    <row r="194" spans="1:9">
      <c r="A194" s="26">
        <v>48</v>
      </c>
      <c r="B194" s="171" t="s">
        <v>848</v>
      </c>
      <c r="C194" s="26"/>
      <c r="D194" s="26" t="s">
        <v>849</v>
      </c>
      <c r="E194" s="26"/>
      <c r="F194" s="26" t="s">
        <v>850</v>
      </c>
      <c r="G194" s="65" t="s">
        <v>835</v>
      </c>
      <c r="H194" s="26"/>
      <c r="I194" s="26">
        <v>3</v>
      </c>
    </row>
    <row r="195" spans="1:9">
      <c r="A195" s="26">
        <v>49</v>
      </c>
      <c r="B195" s="171" t="s">
        <v>851</v>
      </c>
      <c r="C195" s="26"/>
      <c r="D195" s="26" t="s">
        <v>852</v>
      </c>
      <c r="E195" s="26"/>
      <c r="F195" s="26" t="s">
        <v>853</v>
      </c>
      <c r="G195" s="65" t="s">
        <v>835</v>
      </c>
      <c r="H195" s="26"/>
      <c r="I195" s="26">
        <v>3</v>
      </c>
    </row>
    <row r="196" spans="1:9">
      <c r="A196" s="168">
        <v>50</v>
      </c>
      <c r="B196" s="171" t="s">
        <v>854</v>
      </c>
      <c r="C196" s="26"/>
      <c r="D196" s="26" t="s">
        <v>855</v>
      </c>
      <c r="E196" s="26"/>
      <c r="F196" s="26" t="s">
        <v>856</v>
      </c>
      <c r="G196" s="65" t="s">
        <v>835</v>
      </c>
      <c r="H196" s="26"/>
      <c r="I196" s="169">
        <v>3</v>
      </c>
    </row>
    <row r="197" spans="1:9">
      <c r="A197" s="168">
        <v>51</v>
      </c>
      <c r="B197" s="171" t="s">
        <v>857</v>
      </c>
      <c r="C197" s="26"/>
      <c r="D197" s="26" t="s">
        <v>858</v>
      </c>
      <c r="E197" s="26"/>
      <c r="F197" s="26" t="s">
        <v>859</v>
      </c>
      <c r="G197" s="65" t="s">
        <v>835</v>
      </c>
      <c r="H197" s="26"/>
      <c r="I197" s="169">
        <v>3</v>
      </c>
    </row>
    <row r="198" spans="1:9">
      <c r="A198" s="168">
        <v>53</v>
      </c>
      <c r="B198" s="171" t="s">
        <v>860</v>
      </c>
      <c r="C198" s="26"/>
      <c r="D198" s="26" t="s">
        <v>861</v>
      </c>
      <c r="E198" s="26"/>
      <c r="F198" s="26" t="s">
        <v>862</v>
      </c>
      <c r="G198" s="65" t="s">
        <v>835</v>
      </c>
      <c r="H198" s="26"/>
      <c r="I198" s="169">
        <v>3</v>
      </c>
    </row>
    <row r="199" spans="1:9">
      <c r="A199" s="168">
        <v>54</v>
      </c>
      <c r="B199" s="171" t="s">
        <v>863</v>
      </c>
      <c r="C199" s="26"/>
      <c r="D199" s="26" t="s">
        <v>864</v>
      </c>
      <c r="E199" s="26"/>
      <c r="F199" s="26" t="s">
        <v>865</v>
      </c>
      <c r="G199" s="65" t="s">
        <v>835</v>
      </c>
      <c r="H199" s="26"/>
      <c r="I199" s="169">
        <v>3</v>
      </c>
    </row>
    <row r="200" spans="1:9">
      <c r="A200" s="168"/>
      <c r="B200" s="171" t="s">
        <v>866</v>
      </c>
      <c r="C200" s="26"/>
      <c r="D200" s="26" t="s">
        <v>867</v>
      </c>
      <c r="E200" s="26"/>
      <c r="F200" s="26" t="s">
        <v>868</v>
      </c>
      <c r="G200" s="65" t="s">
        <v>835</v>
      </c>
      <c r="H200" s="26"/>
      <c r="I200" s="169">
        <v>3</v>
      </c>
    </row>
    <row r="201" spans="1:9">
      <c r="A201" s="168"/>
      <c r="B201" s="171" t="s">
        <v>869</v>
      </c>
      <c r="C201" s="26"/>
      <c r="D201" s="26" t="s">
        <v>870</v>
      </c>
      <c r="E201" s="26"/>
      <c r="F201" s="26" t="s">
        <v>871</v>
      </c>
      <c r="G201" s="65" t="s">
        <v>835</v>
      </c>
      <c r="H201" s="26"/>
      <c r="I201" s="169">
        <v>3</v>
      </c>
    </row>
    <row r="202" spans="1:9">
      <c r="A202" s="168"/>
      <c r="B202" s="171" t="s">
        <v>872</v>
      </c>
      <c r="C202" s="26"/>
      <c r="D202" s="26" t="s">
        <v>873</v>
      </c>
      <c r="E202" s="26"/>
      <c r="F202" s="26" t="s">
        <v>874</v>
      </c>
      <c r="G202" s="65" t="s">
        <v>835</v>
      </c>
      <c r="H202" s="26"/>
      <c r="I202" s="169">
        <v>3</v>
      </c>
    </row>
    <row r="203" spans="1:9">
      <c r="A203" s="168"/>
      <c r="B203" s="171" t="s">
        <v>875</v>
      </c>
      <c r="C203" s="26"/>
      <c r="D203" s="26" t="s">
        <v>876</v>
      </c>
      <c r="E203" s="26"/>
      <c r="F203" s="26" t="s">
        <v>877</v>
      </c>
      <c r="G203" s="65" t="s">
        <v>835</v>
      </c>
      <c r="H203" s="26"/>
      <c r="I203" s="169">
        <v>3</v>
      </c>
    </row>
    <row r="204" spans="1:9">
      <c r="A204" s="168"/>
      <c r="B204" s="171" t="s">
        <v>878</v>
      </c>
      <c r="C204" s="26"/>
      <c r="D204" s="26" t="s">
        <v>879</v>
      </c>
      <c r="E204" s="26"/>
      <c r="F204" s="26" t="s">
        <v>880</v>
      </c>
      <c r="G204" s="65" t="s">
        <v>835</v>
      </c>
      <c r="H204" s="26"/>
      <c r="I204" s="169">
        <v>3</v>
      </c>
    </row>
    <row r="205" spans="1:9">
      <c r="A205" s="168"/>
      <c r="B205" s="171" t="s">
        <v>881</v>
      </c>
      <c r="C205" s="26"/>
      <c r="D205" s="26" t="s">
        <v>882</v>
      </c>
      <c r="E205" s="26"/>
      <c r="F205" s="26" t="s">
        <v>883</v>
      </c>
      <c r="G205" s="65" t="s">
        <v>835</v>
      </c>
      <c r="H205" s="26"/>
      <c r="I205" s="169">
        <v>3</v>
      </c>
    </row>
    <row r="206" spans="1:9">
      <c r="A206" s="168"/>
      <c r="B206" s="171" t="s">
        <v>884</v>
      </c>
      <c r="C206" s="26"/>
      <c r="D206" s="26" t="s">
        <v>885</v>
      </c>
      <c r="E206" s="26"/>
      <c r="F206" s="26" t="s">
        <v>886</v>
      </c>
      <c r="G206" s="65" t="s">
        <v>835</v>
      </c>
      <c r="H206" s="26"/>
      <c r="I206" s="169">
        <v>3</v>
      </c>
    </row>
    <row r="207" spans="1:9">
      <c r="A207" s="168"/>
      <c r="B207" s="171" t="s">
        <v>887</v>
      </c>
      <c r="C207" s="26"/>
      <c r="D207" s="26" t="s">
        <v>888</v>
      </c>
      <c r="E207" s="26"/>
      <c r="F207" s="26" t="s">
        <v>889</v>
      </c>
      <c r="G207" s="65" t="s">
        <v>835</v>
      </c>
      <c r="H207" s="26"/>
      <c r="I207" s="169">
        <v>3</v>
      </c>
    </row>
    <row r="208" spans="1:9">
      <c r="A208" s="168"/>
      <c r="B208" s="171" t="s">
        <v>890</v>
      </c>
      <c r="C208" s="26"/>
      <c r="D208" s="26" t="s">
        <v>891</v>
      </c>
      <c r="E208" s="26"/>
      <c r="F208" s="26" t="s">
        <v>892</v>
      </c>
      <c r="G208" s="65" t="s">
        <v>835</v>
      </c>
      <c r="H208" s="26"/>
      <c r="I208" s="169">
        <v>3</v>
      </c>
    </row>
    <row r="209" spans="1:9">
      <c r="A209" s="168"/>
      <c r="B209" s="171" t="s">
        <v>893</v>
      </c>
      <c r="C209" s="26"/>
      <c r="D209" s="26" t="s">
        <v>894</v>
      </c>
      <c r="E209" s="26"/>
      <c r="F209" s="26" t="s">
        <v>895</v>
      </c>
      <c r="G209" s="65" t="s">
        <v>835</v>
      </c>
      <c r="H209" s="26"/>
      <c r="I209" s="169">
        <v>3</v>
      </c>
    </row>
    <row r="210" spans="1:9">
      <c r="A210" s="168"/>
      <c r="B210" s="171" t="s">
        <v>896</v>
      </c>
      <c r="C210" s="26"/>
      <c r="D210" s="26" t="s">
        <v>897</v>
      </c>
      <c r="E210" s="26"/>
      <c r="F210" s="26" t="s">
        <v>898</v>
      </c>
      <c r="G210" s="65" t="s">
        <v>835</v>
      </c>
      <c r="H210" s="26"/>
      <c r="I210" s="169">
        <v>3</v>
      </c>
    </row>
    <row r="211" spans="1:9">
      <c r="A211" s="168"/>
      <c r="B211" s="171" t="s">
        <v>899</v>
      </c>
      <c r="C211" s="26"/>
      <c r="D211" s="26" t="s">
        <v>900</v>
      </c>
      <c r="E211" s="26"/>
      <c r="F211" s="26" t="s">
        <v>901</v>
      </c>
      <c r="G211" s="65" t="s">
        <v>835</v>
      </c>
      <c r="H211" s="26"/>
      <c r="I211" s="169">
        <v>3</v>
      </c>
    </row>
    <row r="212" spans="1:9">
      <c r="A212" s="168"/>
      <c r="B212" s="171" t="s">
        <v>902</v>
      </c>
      <c r="C212" s="26"/>
      <c r="D212" s="26" t="s">
        <v>903</v>
      </c>
      <c r="E212" s="26"/>
      <c r="F212" s="26" t="s">
        <v>904</v>
      </c>
      <c r="G212" s="65" t="s">
        <v>835</v>
      </c>
      <c r="H212" s="26"/>
      <c r="I212" s="169">
        <v>3</v>
      </c>
    </row>
    <row r="213" spans="1:9">
      <c r="A213" s="168"/>
      <c r="B213" s="171" t="s">
        <v>905</v>
      </c>
      <c r="C213" s="26"/>
      <c r="D213" s="26" t="s">
        <v>906</v>
      </c>
      <c r="E213" s="26"/>
      <c r="F213" s="26" t="s">
        <v>907</v>
      </c>
      <c r="G213" s="65" t="s">
        <v>835</v>
      </c>
      <c r="H213" s="26"/>
      <c r="I213" s="169">
        <v>3</v>
      </c>
    </row>
    <row r="214" spans="1:9">
      <c r="A214" s="168"/>
      <c r="B214" s="171" t="s">
        <v>908</v>
      </c>
      <c r="C214" s="26"/>
      <c r="D214" s="26" t="s">
        <v>909</v>
      </c>
      <c r="E214" s="26"/>
      <c r="F214" s="26" t="s">
        <v>910</v>
      </c>
      <c r="G214" s="65" t="s">
        <v>835</v>
      </c>
      <c r="H214" s="26"/>
      <c r="I214" s="169">
        <v>3</v>
      </c>
    </row>
    <row r="215" spans="1:9">
      <c r="A215" s="168"/>
      <c r="B215" s="171" t="s">
        <v>911</v>
      </c>
      <c r="C215" s="26"/>
      <c r="D215" s="26" t="s">
        <v>912</v>
      </c>
      <c r="E215" s="26"/>
      <c r="F215" s="26" t="s">
        <v>913</v>
      </c>
      <c r="G215" s="65" t="s">
        <v>835</v>
      </c>
      <c r="H215" s="26"/>
      <c r="I215" s="169">
        <v>3</v>
      </c>
    </row>
    <row r="216" spans="1:9">
      <c r="A216" s="168"/>
      <c r="B216" s="171" t="s">
        <v>914</v>
      </c>
      <c r="C216" s="26"/>
      <c r="D216" s="26" t="s">
        <v>915</v>
      </c>
      <c r="E216" s="26"/>
      <c r="F216" s="26" t="s">
        <v>916</v>
      </c>
      <c r="G216" s="65" t="s">
        <v>835</v>
      </c>
      <c r="H216" s="26"/>
      <c r="I216" s="169">
        <v>3</v>
      </c>
    </row>
    <row r="217" spans="1:9">
      <c r="A217" s="168"/>
      <c r="B217" s="171" t="s">
        <v>917</v>
      </c>
      <c r="C217" s="26"/>
      <c r="D217" s="26" t="s">
        <v>918</v>
      </c>
      <c r="E217" s="26"/>
      <c r="F217" s="26" t="s">
        <v>919</v>
      </c>
      <c r="G217" s="65" t="s">
        <v>835</v>
      </c>
      <c r="H217" s="26"/>
      <c r="I217" s="169">
        <v>3</v>
      </c>
    </row>
    <row r="218" spans="1:9">
      <c r="A218" s="168"/>
      <c r="B218" s="171" t="s">
        <v>920</v>
      </c>
      <c r="C218" s="26"/>
      <c r="D218" s="26" t="s">
        <v>921</v>
      </c>
      <c r="E218" s="26"/>
      <c r="F218" s="26" t="s">
        <v>922</v>
      </c>
      <c r="G218" s="65"/>
      <c r="H218" s="26"/>
      <c r="I218" s="169"/>
    </row>
    <row r="219" spans="1:9">
      <c r="A219" s="168"/>
      <c r="B219" s="171" t="s">
        <v>923</v>
      </c>
      <c r="C219" s="26"/>
      <c r="D219" s="26" t="s">
        <v>924</v>
      </c>
      <c r="E219" s="26"/>
      <c r="F219" s="26" t="s">
        <v>925</v>
      </c>
      <c r="G219" s="65"/>
      <c r="H219" s="26"/>
      <c r="I219" s="169"/>
    </row>
    <row r="220" spans="1:9">
      <c r="A220" s="168"/>
      <c r="B220" s="171" t="s">
        <v>926</v>
      </c>
      <c r="C220" s="26"/>
      <c r="D220" s="26" t="s">
        <v>927</v>
      </c>
      <c r="E220" s="26"/>
      <c r="F220" s="26" t="s">
        <v>928</v>
      </c>
      <c r="G220" s="65" t="s">
        <v>835</v>
      </c>
      <c r="H220" s="26"/>
      <c r="I220" s="169">
        <v>3</v>
      </c>
    </row>
    <row r="221" spans="1:9">
      <c r="A221" s="168"/>
      <c r="B221" s="171" t="s">
        <v>929</v>
      </c>
      <c r="C221" s="26"/>
      <c r="D221" s="26" t="s">
        <v>930</v>
      </c>
      <c r="E221" s="26"/>
      <c r="F221" s="26" t="s">
        <v>931</v>
      </c>
      <c r="G221" s="65" t="s">
        <v>835</v>
      </c>
      <c r="H221" s="26"/>
      <c r="I221" s="169">
        <v>3</v>
      </c>
    </row>
    <row r="222" spans="1:9">
      <c r="A222" s="168"/>
      <c r="B222" s="171" t="s">
        <v>932</v>
      </c>
      <c r="C222" s="26"/>
      <c r="D222" s="26" t="s">
        <v>933</v>
      </c>
      <c r="E222" s="26"/>
      <c r="F222" s="26" t="s">
        <v>934</v>
      </c>
      <c r="G222" s="65" t="s">
        <v>835</v>
      </c>
      <c r="H222" s="26"/>
      <c r="I222" s="169">
        <v>3</v>
      </c>
    </row>
    <row r="223" spans="1:9">
      <c r="A223" s="168"/>
      <c r="B223" s="171" t="s">
        <v>935</v>
      </c>
      <c r="C223" s="26"/>
      <c r="D223" s="26" t="s">
        <v>936</v>
      </c>
      <c r="E223" s="26"/>
      <c r="F223" s="26" t="s">
        <v>937</v>
      </c>
      <c r="G223" s="65" t="s">
        <v>835</v>
      </c>
      <c r="H223" s="26"/>
      <c r="I223" s="169">
        <v>3</v>
      </c>
    </row>
    <row r="224" spans="1:9">
      <c r="A224" s="168"/>
      <c r="B224" s="171" t="s">
        <v>938</v>
      </c>
      <c r="C224" s="26"/>
      <c r="D224" s="26" t="s">
        <v>939</v>
      </c>
      <c r="E224" s="26"/>
      <c r="F224" s="26" t="s">
        <v>940</v>
      </c>
      <c r="G224" s="65" t="s">
        <v>835</v>
      </c>
      <c r="H224" s="26"/>
      <c r="I224" s="169">
        <v>3</v>
      </c>
    </row>
    <row r="225" spans="1:9">
      <c r="A225" s="168"/>
      <c r="B225" s="171" t="s">
        <v>941</v>
      </c>
      <c r="C225" s="26"/>
      <c r="D225" s="26" t="s">
        <v>942</v>
      </c>
      <c r="E225" s="26"/>
      <c r="F225" s="26" t="s">
        <v>943</v>
      </c>
      <c r="G225" s="65" t="s">
        <v>835</v>
      </c>
      <c r="H225" s="26"/>
      <c r="I225" s="169">
        <v>3</v>
      </c>
    </row>
    <row r="226" spans="1:9">
      <c r="A226" s="168"/>
      <c r="B226" s="171" t="s">
        <v>944</v>
      </c>
      <c r="C226" s="26"/>
      <c r="D226" s="26" t="s">
        <v>945</v>
      </c>
      <c r="E226" s="26"/>
      <c r="F226" s="26" t="s">
        <v>946</v>
      </c>
      <c r="G226" s="65" t="s">
        <v>835</v>
      </c>
      <c r="H226" s="26"/>
      <c r="I226" s="169">
        <v>3</v>
      </c>
    </row>
    <row r="227" spans="1:9">
      <c r="A227" s="168"/>
      <c r="B227" s="171" t="s">
        <v>947</v>
      </c>
      <c r="C227" s="26"/>
      <c r="D227" s="26" t="s">
        <v>948</v>
      </c>
      <c r="E227" s="26"/>
      <c r="F227" s="26" t="s">
        <v>949</v>
      </c>
      <c r="G227" s="65" t="s">
        <v>835</v>
      </c>
      <c r="H227" s="26"/>
      <c r="I227" s="169">
        <v>3</v>
      </c>
    </row>
    <row r="228" spans="1:9">
      <c r="A228" s="168"/>
      <c r="B228" s="171" t="s">
        <v>950</v>
      </c>
      <c r="C228" s="26"/>
      <c r="D228" s="26" t="s">
        <v>951</v>
      </c>
      <c r="E228" s="26"/>
      <c r="F228" s="26" t="s">
        <v>952</v>
      </c>
      <c r="G228" s="65" t="s">
        <v>835</v>
      </c>
      <c r="H228" s="26"/>
      <c r="I228" s="169">
        <v>3</v>
      </c>
    </row>
    <row r="229" spans="1:9">
      <c r="A229" s="168"/>
      <c r="B229" s="171" t="s">
        <v>953</v>
      </c>
      <c r="C229" s="26"/>
      <c r="D229" s="26" t="s">
        <v>954</v>
      </c>
      <c r="E229" s="26"/>
      <c r="F229" s="26" t="s">
        <v>955</v>
      </c>
      <c r="G229" s="65" t="s">
        <v>835</v>
      </c>
      <c r="H229" s="26"/>
      <c r="I229" s="169">
        <v>3</v>
      </c>
    </row>
    <row r="230" spans="1:9">
      <c r="A230" s="168"/>
      <c r="B230" s="171" t="s">
        <v>956</v>
      </c>
      <c r="C230" s="26"/>
      <c r="D230" s="26" t="s">
        <v>957</v>
      </c>
      <c r="E230" s="26"/>
      <c r="F230" s="26" t="s">
        <v>958</v>
      </c>
      <c r="G230" s="65" t="s">
        <v>835</v>
      </c>
      <c r="H230" s="26"/>
      <c r="I230" s="169">
        <v>3</v>
      </c>
    </row>
    <row r="231" spans="1:9">
      <c r="A231" s="168"/>
      <c r="B231" s="171" t="s">
        <v>959</v>
      </c>
      <c r="C231" s="26"/>
      <c r="D231" s="26" t="s">
        <v>960</v>
      </c>
      <c r="E231" s="26"/>
      <c r="F231" s="26" t="s">
        <v>961</v>
      </c>
      <c r="G231" s="65" t="s">
        <v>835</v>
      </c>
      <c r="H231" s="26"/>
      <c r="I231" s="169">
        <v>3</v>
      </c>
    </row>
    <row r="232" spans="1:9" ht="15" customHeight="1">
      <c r="A232" s="407" t="s">
        <v>51</v>
      </c>
      <c r="B232" s="408"/>
      <c r="C232" s="408"/>
      <c r="D232" s="408"/>
      <c r="E232" s="408"/>
      <c r="F232" s="408"/>
      <c r="G232" s="408"/>
      <c r="H232" s="408"/>
      <c r="I232" s="408"/>
    </row>
    <row r="233" spans="1:9">
      <c r="A233" s="9" t="e">
        <f>A167+1</f>
        <v>#REF!</v>
      </c>
      <c r="B233" s="188" t="s">
        <v>180</v>
      </c>
      <c r="C233" s="9"/>
      <c r="D233" s="9"/>
      <c r="E233" s="9"/>
      <c r="F233" s="172" t="s">
        <v>514</v>
      </c>
      <c r="G233" s="9"/>
      <c r="H233" s="9">
        <v>35</v>
      </c>
      <c r="I233" s="9">
        <v>35</v>
      </c>
    </row>
    <row r="234" spans="1:9">
      <c r="A234" s="9" t="e">
        <f>A233+1</f>
        <v>#REF!</v>
      </c>
      <c r="B234" s="188" t="s">
        <v>195</v>
      </c>
      <c r="C234" s="9"/>
      <c r="D234" s="9"/>
      <c r="E234" s="9"/>
      <c r="F234" s="54" t="s">
        <v>623</v>
      </c>
      <c r="G234" s="9"/>
      <c r="H234" s="9">
        <v>35</v>
      </c>
      <c r="I234" s="9">
        <v>35</v>
      </c>
    </row>
    <row r="235" spans="1:9">
      <c r="A235" s="9" t="e">
        <f t="shared" ref="A235:A244" si="3">A234+1</f>
        <v>#REF!</v>
      </c>
      <c r="B235" s="188" t="s">
        <v>208</v>
      </c>
      <c r="C235" s="9"/>
      <c r="D235" s="9"/>
      <c r="E235" s="9"/>
      <c r="F235" s="173" t="s">
        <v>633</v>
      </c>
      <c r="G235" s="9"/>
      <c r="H235" s="9">
        <v>21</v>
      </c>
      <c r="I235" s="9">
        <v>21</v>
      </c>
    </row>
    <row r="236" spans="1:9">
      <c r="A236" s="9" t="e">
        <f t="shared" si="3"/>
        <v>#REF!</v>
      </c>
      <c r="B236" s="188" t="s">
        <v>463</v>
      </c>
      <c r="C236" s="9"/>
      <c r="D236" s="9"/>
      <c r="E236" s="9"/>
      <c r="F236" s="174" t="s">
        <v>411</v>
      </c>
      <c r="G236" s="9"/>
      <c r="H236" s="9">
        <v>21</v>
      </c>
      <c r="I236" s="9">
        <v>21</v>
      </c>
    </row>
    <row r="237" spans="1:9">
      <c r="A237" s="9" t="e">
        <f t="shared" si="3"/>
        <v>#REF!</v>
      </c>
      <c r="B237" s="188" t="s">
        <v>498</v>
      </c>
      <c r="C237" s="9"/>
      <c r="D237" s="9"/>
      <c r="E237" s="9"/>
      <c r="F237" s="174" t="s">
        <v>436</v>
      </c>
      <c r="G237" s="9"/>
      <c r="H237" s="9">
        <v>21</v>
      </c>
      <c r="I237" s="9">
        <v>21</v>
      </c>
    </row>
    <row r="238" spans="1:9">
      <c r="A238" s="9" t="e">
        <f t="shared" si="3"/>
        <v>#REF!</v>
      </c>
      <c r="B238" s="188" t="s">
        <v>501</v>
      </c>
      <c r="C238" s="9"/>
      <c r="D238" s="9"/>
      <c r="E238" s="9"/>
      <c r="F238" s="174" t="s">
        <v>438</v>
      </c>
      <c r="G238" s="9"/>
      <c r="H238" s="9">
        <v>21</v>
      </c>
      <c r="I238" s="9">
        <v>21</v>
      </c>
    </row>
    <row r="239" spans="1:9">
      <c r="A239" s="9" t="e">
        <f>A238+1</f>
        <v>#REF!</v>
      </c>
      <c r="B239" s="188" t="s">
        <v>470</v>
      </c>
      <c r="C239" s="9"/>
      <c r="D239" s="9"/>
      <c r="E239" s="9"/>
      <c r="F239" s="174" t="s">
        <v>416</v>
      </c>
      <c r="G239" s="9"/>
      <c r="H239" s="9">
        <v>21</v>
      </c>
      <c r="I239" s="9">
        <v>21</v>
      </c>
    </row>
    <row r="240" spans="1:9">
      <c r="A240" s="9" t="e">
        <f t="shared" si="3"/>
        <v>#REF!</v>
      </c>
      <c r="B240" s="188" t="s">
        <v>473</v>
      </c>
      <c r="C240" s="9"/>
      <c r="D240" s="9"/>
      <c r="E240" s="9"/>
      <c r="F240" s="174" t="s">
        <v>418</v>
      </c>
      <c r="G240" s="9"/>
      <c r="H240" s="9">
        <v>21</v>
      </c>
      <c r="I240" s="9">
        <v>21</v>
      </c>
    </row>
    <row r="241" spans="1:9">
      <c r="A241" s="9" t="e">
        <f t="shared" si="3"/>
        <v>#REF!</v>
      </c>
      <c r="B241" s="188" t="s">
        <v>478</v>
      </c>
      <c r="C241" s="9"/>
      <c r="D241" s="9"/>
      <c r="E241" s="9"/>
      <c r="F241" s="54" t="s">
        <v>422</v>
      </c>
      <c r="G241" s="9"/>
      <c r="H241" s="9">
        <v>21</v>
      </c>
      <c r="I241" s="9">
        <v>21</v>
      </c>
    </row>
    <row r="242" spans="1:9">
      <c r="A242" s="9" t="e">
        <f t="shared" si="3"/>
        <v>#REF!</v>
      </c>
      <c r="B242" s="188" t="s">
        <v>236</v>
      </c>
      <c r="C242" s="9"/>
      <c r="D242" s="9"/>
      <c r="E242" s="9"/>
      <c r="F242" s="173" t="s">
        <v>409</v>
      </c>
      <c r="G242" s="9"/>
      <c r="H242" s="9">
        <v>21</v>
      </c>
      <c r="I242" s="9">
        <v>21</v>
      </c>
    </row>
    <row r="243" spans="1:9">
      <c r="A243" s="9" t="e">
        <f>A242+1</f>
        <v>#REF!</v>
      </c>
      <c r="B243" s="188" t="s">
        <v>486</v>
      </c>
      <c r="C243" s="9"/>
      <c r="D243" s="9"/>
      <c r="E243" s="9"/>
      <c r="F243" s="174" t="s">
        <v>428</v>
      </c>
      <c r="G243" s="9"/>
      <c r="H243" s="9">
        <v>21</v>
      </c>
      <c r="I243" s="9">
        <v>21</v>
      </c>
    </row>
    <row r="244" spans="1:9">
      <c r="A244" s="9" t="e">
        <f t="shared" si="3"/>
        <v>#REF!</v>
      </c>
      <c r="B244" s="188" t="s">
        <v>489</v>
      </c>
      <c r="C244" s="9"/>
      <c r="D244" s="9"/>
      <c r="E244" s="9"/>
      <c r="F244" s="174" t="s">
        <v>430</v>
      </c>
      <c r="G244" s="9"/>
      <c r="H244" s="9">
        <v>21</v>
      </c>
      <c r="I244" s="9">
        <v>21</v>
      </c>
    </row>
    <row r="245" spans="1:9">
      <c r="A245" s="162"/>
      <c r="B245" s="189" t="s">
        <v>492</v>
      </c>
      <c r="C245" s="163"/>
      <c r="D245" s="163"/>
      <c r="E245" s="163"/>
      <c r="F245" s="174" t="s">
        <v>432</v>
      </c>
      <c r="G245" s="163"/>
      <c r="H245" s="163"/>
      <c r="I245" s="163"/>
    </row>
    <row r="246" spans="1:9">
      <c r="A246" s="162"/>
      <c r="B246" s="189" t="s">
        <v>495</v>
      </c>
      <c r="C246" s="163"/>
      <c r="D246" s="163"/>
      <c r="E246" s="163"/>
      <c r="F246" s="174" t="s">
        <v>434</v>
      </c>
      <c r="G246" s="163"/>
      <c r="H246" s="163"/>
      <c r="I246" s="163"/>
    </row>
    <row r="247" spans="1:9">
      <c r="A247" s="162"/>
      <c r="B247" s="189" t="s">
        <v>483</v>
      </c>
      <c r="C247" s="163"/>
      <c r="D247" s="163"/>
      <c r="E247" s="163"/>
      <c r="F247" s="173" t="s">
        <v>426</v>
      </c>
      <c r="G247" s="163"/>
      <c r="H247" s="163"/>
      <c r="I247" s="163"/>
    </row>
    <row r="248" spans="1:9">
      <c r="A248" s="162"/>
      <c r="B248" s="189" t="s">
        <v>258</v>
      </c>
      <c r="C248" s="163"/>
      <c r="D248" s="163"/>
      <c r="E248" s="163"/>
      <c r="F248" s="173" t="s">
        <v>420</v>
      </c>
      <c r="G248" s="163"/>
      <c r="H248" s="163"/>
      <c r="I248" s="163"/>
    </row>
    <row r="249" spans="1:9">
      <c r="A249" s="162"/>
      <c r="B249" s="189" t="s">
        <v>263</v>
      </c>
      <c r="C249" s="163"/>
      <c r="D249" s="163"/>
      <c r="E249" s="163"/>
      <c r="F249" s="173" t="s">
        <v>424</v>
      </c>
      <c r="G249" s="163"/>
      <c r="H249" s="163"/>
      <c r="I249" s="163"/>
    </row>
    <row r="250" spans="1:9">
      <c r="A250" s="162"/>
      <c r="B250" s="189" t="s">
        <v>508</v>
      </c>
      <c r="C250" s="163"/>
      <c r="D250" s="163"/>
      <c r="E250" s="163"/>
      <c r="F250" s="173" t="s">
        <v>640</v>
      </c>
      <c r="G250" s="163"/>
      <c r="H250" s="163"/>
      <c r="I250" s="163"/>
    </row>
    <row r="251" spans="1:9">
      <c r="A251" s="162"/>
      <c r="B251" s="189" t="s">
        <v>511</v>
      </c>
      <c r="C251" s="163"/>
      <c r="D251" s="163"/>
      <c r="E251" s="163"/>
      <c r="F251" s="173" t="s">
        <v>647</v>
      </c>
      <c r="G251" s="163"/>
      <c r="H251" s="163"/>
      <c r="I251" s="163"/>
    </row>
    <row r="252" spans="1:9">
      <c r="A252" s="162"/>
      <c r="B252" s="189" t="s">
        <v>278</v>
      </c>
      <c r="C252" s="163"/>
      <c r="D252" s="163"/>
      <c r="E252" s="163"/>
      <c r="F252" s="173" t="s">
        <v>413</v>
      </c>
      <c r="G252" s="163"/>
      <c r="H252" s="163"/>
      <c r="I252" s="163"/>
    </row>
    <row r="253" spans="1:9">
      <c r="A253" s="162"/>
      <c r="B253" s="189" t="s">
        <v>283</v>
      </c>
      <c r="C253" s="163"/>
      <c r="D253" s="163"/>
      <c r="E253" s="163"/>
      <c r="F253" s="173" t="s">
        <v>545</v>
      </c>
      <c r="G253" s="163"/>
      <c r="H253" s="163"/>
      <c r="I253" s="163"/>
    </row>
    <row r="254" spans="1:9">
      <c r="A254" s="162"/>
      <c r="B254" s="189"/>
      <c r="C254" s="163"/>
      <c r="D254" s="163"/>
      <c r="E254" s="163"/>
      <c r="F254" s="163"/>
      <c r="G254" s="163"/>
      <c r="H254" s="163"/>
      <c r="I254" s="163"/>
    </row>
    <row r="255" spans="1:9">
      <c r="A255" s="162"/>
      <c r="B255" s="189"/>
      <c r="C255" s="163"/>
      <c r="D255" s="163"/>
      <c r="E255" s="163"/>
      <c r="F255" s="163"/>
      <c r="G255" s="163"/>
      <c r="H255" s="163"/>
      <c r="I255" s="163"/>
    </row>
    <row r="256" spans="1:9">
      <c r="A256" s="162"/>
      <c r="B256" s="189"/>
      <c r="C256" s="163"/>
      <c r="D256" s="163"/>
      <c r="E256" s="163"/>
      <c r="F256" s="163"/>
      <c r="G256" s="163"/>
      <c r="H256" s="163"/>
      <c r="I256" s="163"/>
    </row>
    <row r="257" spans="1:9" ht="15" customHeight="1">
      <c r="A257" s="409" t="s">
        <v>12</v>
      </c>
      <c r="B257" s="410"/>
      <c r="C257" s="410"/>
      <c r="D257" s="410"/>
      <c r="E257" s="410"/>
      <c r="F257" s="410"/>
      <c r="G257" s="410"/>
      <c r="H257" s="410"/>
      <c r="I257" s="410"/>
    </row>
    <row r="258" spans="1:9">
      <c r="A258" s="9" t="e">
        <f>A244+1</f>
        <v>#REF!</v>
      </c>
      <c r="B258" s="8" t="s">
        <v>653</v>
      </c>
      <c r="C258" s="7" t="s">
        <v>653</v>
      </c>
      <c r="D258" s="7"/>
      <c r="E258" s="7" t="s">
        <v>655</v>
      </c>
      <c r="F258" s="7"/>
      <c r="G258" s="7"/>
      <c r="H258" s="7">
        <v>2</v>
      </c>
      <c r="I258" s="7">
        <v>2</v>
      </c>
    </row>
    <row r="259" spans="1:9">
      <c r="A259" s="9" t="e">
        <f>A258+1</f>
        <v>#REF!</v>
      </c>
      <c r="B259" s="8" t="s">
        <v>657</v>
      </c>
      <c r="C259" s="7" t="s">
        <v>657</v>
      </c>
      <c r="D259" s="7"/>
      <c r="E259" s="7" t="s">
        <v>659</v>
      </c>
      <c r="F259" s="7"/>
      <c r="G259" s="7"/>
      <c r="H259" s="7">
        <v>35</v>
      </c>
      <c r="I259" s="7">
        <v>35</v>
      </c>
    </row>
    <row r="260" spans="1:9">
      <c r="A260" s="9" t="e">
        <f t="shared" ref="A260:A265" si="4">A259+1</f>
        <v>#REF!</v>
      </c>
      <c r="B260" s="8" t="s">
        <v>660</v>
      </c>
      <c r="C260" s="7" t="s">
        <v>660</v>
      </c>
      <c r="D260" s="7"/>
      <c r="E260" s="7" t="s">
        <v>661</v>
      </c>
      <c r="F260" s="7"/>
      <c r="G260" s="7"/>
      <c r="H260" s="7">
        <v>3</v>
      </c>
      <c r="I260" s="7">
        <v>3</v>
      </c>
    </row>
    <row r="261" spans="1:9">
      <c r="A261" s="9" t="e">
        <f t="shared" si="4"/>
        <v>#REF!</v>
      </c>
      <c r="B261" s="8" t="s">
        <v>663</v>
      </c>
      <c r="C261" s="7" t="s">
        <v>663</v>
      </c>
      <c r="D261" s="7"/>
      <c r="E261" s="7" t="s">
        <v>665</v>
      </c>
      <c r="F261" s="7"/>
      <c r="G261" s="7"/>
      <c r="H261" s="7">
        <v>50</v>
      </c>
      <c r="I261" s="7">
        <v>50</v>
      </c>
    </row>
    <row r="262" spans="1:9">
      <c r="A262" s="9" t="e">
        <f t="shared" si="4"/>
        <v>#REF!</v>
      </c>
      <c r="B262" s="8" t="s">
        <v>666</v>
      </c>
      <c r="C262" s="7" t="s">
        <v>666</v>
      </c>
      <c r="D262" s="66"/>
      <c r="E262" s="66" t="s">
        <v>667</v>
      </c>
      <c r="F262" s="66"/>
      <c r="G262" s="66"/>
      <c r="H262" s="7">
        <v>4</v>
      </c>
      <c r="I262" s="7">
        <v>4</v>
      </c>
    </row>
    <row r="263" spans="1:9">
      <c r="A263" s="9" t="e">
        <f t="shared" si="4"/>
        <v>#REF!</v>
      </c>
      <c r="B263" s="8" t="s">
        <v>669</v>
      </c>
      <c r="C263" s="7" t="s">
        <v>669</v>
      </c>
      <c r="D263" s="66"/>
      <c r="E263" s="66" t="s">
        <v>671</v>
      </c>
      <c r="F263" s="66"/>
      <c r="G263" s="66"/>
      <c r="H263" s="7">
        <v>70</v>
      </c>
      <c r="I263" s="7">
        <v>70</v>
      </c>
    </row>
    <row r="264" spans="1:9">
      <c r="A264" s="9" t="e">
        <f t="shared" si="4"/>
        <v>#REF!</v>
      </c>
      <c r="B264" s="8" t="s">
        <v>672</v>
      </c>
      <c r="C264" s="7" t="s">
        <v>673</v>
      </c>
      <c r="D264" s="66"/>
      <c r="E264" s="66" t="s">
        <v>672</v>
      </c>
      <c r="F264" s="66"/>
      <c r="G264" s="66"/>
      <c r="H264" s="7">
        <v>4</v>
      </c>
      <c r="I264" s="7">
        <v>4</v>
      </c>
    </row>
    <row r="265" spans="1:9">
      <c r="A265" s="9" t="e">
        <f t="shared" si="4"/>
        <v>#REF!</v>
      </c>
      <c r="B265" s="8" t="s">
        <v>675</v>
      </c>
      <c r="C265" s="7" t="s">
        <v>676</v>
      </c>
      <c r="D265" s="66"/>
      <c r="E265" s="66" t="s">
        <v>677</v>
      </c>
      <c r="F265" s="66"/>
      <c r="G265" s="66"/>
      <c r="H265" s="7">
        <v>3</v>
      </c>
      <c r="I265" s="7">
        <v>3</v>
      </c>
    </row>
    <row r="266" spans="1:9">
      <c r="A266" s="10" t="e">
        <f>A265+1</f>
        <v>#REF!</v>
      </c>
      <c r="B266" s="190" t="s">
        <v>679</v>
      </c>
      <c r="C266" s="13"/>
      <c r="D266" s="12"/>
      <c r="E266" s="12" t="s">
        <v>680</v>
      </c>
      <c r="F266" s="12"/>
      <c r="G266" s="12"/>
      <c r="H266" s="13">
        <v>4</v>
      </c>
      <c r="I266" s="13">
        <v>4</v>
      </c>
    </row>
    <row r="267" spans="1:9">
      <c r="A267" s="10"/>
      <c r="B267" s="190"/>
      <c r="C267" s="11">
        <v>2020</v>
      </c>
      <c r="D267" s="67"/>
      <c r="E267" s="12"/>
      <c r="F267" s="12"/>
      <c r="G267" s="12"/>
      <c r="H267" s="13"/>
      <c r="I267" s="13"/>
    </row>
    <row r="268" spans="1:9">
      <c r="A268" s="10" t="e">
        <f>A266+1</f>
        <v>#REF!</v>
      </c>
      <c r="B268" s="190" t="s">
        <v>681</v>
      </c>
      <c r="C268" s="13"/>
      <c r="D268" s="12"/>
      <c r="E268" s="12" t="s">
        <v>682</v>
      </c>
      <c r="F268" s="12"/>
      <c r="G268" s="12"/>
      <c r="H268" s="13">
        <v>4</v>
      </c>
      <c r="I268" s="13">
        <v>4</v>
      </c>
    </row>
    <row r="269" spans="1:9">
      <c r="A269" s="10"/>
      <c r="B269" s="190"/>
      <c r="C269" s="11">
        <v>2020</v>
      </c>
      <c r="D269" s="67"/>
      <c r="E269" s="12"/>
      <c r="F269" s="12"/>
      <c r="G269" s="12"/>
      <c r="H269" s="13"/>
      <c r="I269" s="13"/>
    </row>
    <row r="270" spans="1:9">
      <c r="A270" s="10"/>
      <c r="B270" s="190"/>
      <c r="C270" s="14" t="s">
        <v>387</v>
      </c>
      <c r="D270" s="68"/>
      <c r="E270" s="12"/>
      <c r="F270" s="12"/>
      <c r="G270" s="12"/>
      <c r="H270" s="13"/>
      <c r="I270" s="13"/>
    </row>
    <row r="271" spans="1:9">
      <c r="A271" s="10" t="e">
        <f>A268+1</f>
        <v>#REF!</v>
      </c>
      <c r="B271" s="190" t="s">
        <v>385</v>
      </c>
      <c r="C271" s="13"/>
      <c r="D271" s="12"/>
      <c r="E271" s="12" t="s">
        <v>386</v>
      </c>
      <c r="F271" s="12"/>
      <c r="G271" s="12"/>
      <c r="H271" s="13">
        <v>4</v>
      </c>
      <c r="I271" s="13">
        <v>4</v>
      </c>
    </row>
    <row r="272" spans="1:9">
      <c r="A272" s="10"/>
      <c r="B272" s="190"/>
      <c r="C272" s="11">
        <v>2020</v>
      </c>
      <c r="D272" s="67"/>
      <c r="E272" s="12"/>
      <c r="F272" s="12"/>
      <c r="G272" s="12"/>
      <c r="H272" s="13"/>
      <c r="I272" s="13"/>
    </row>
    <row r="273" spans="1:9">
      <c r="A273" s="10"/>
      <c r="B273" s="190"/>
      <c r="C273" s="14" t="s">
        <v>387</v>
      </c>
      <c r="D273" s="68"/>
      <c r="E273" s="12"/>
      <c r="F273" s="12"/>
      <c r="G273" s="12"/>
      <c r="H273" s="13"/>
      <c r="I273" s="13"/>
    </row>
  </sheetData>
  <autoFilter ref="A49:I273" xr:uid="{00000000-0009-0000-0000-000003000000}"/>
  <mergeCells count="11">
    <mergeCell ref="A1:H1"/>
    <mergeCell ref="A3:I3"/>
    <mergeCell ref="A188:I188"/>
    <mergeCell ref="A232:I232"/>
    <mergeCell ref="A257:I257"/>
    <mergeCell ref="A48:H48"/>
    <mergeCell ref="A5:I5"/>
    <mergeCell ref="A6:I6"/>
    <mergeCell ref="A20:I20"/>
    <mergeCell ref="A34:I34"/>
    <mergeCell ref="A47:I4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59D28"/>
  </sheetPr>
  <dimension ref="A1:H643"/>
  <sheetViews>
    <sheetView showGridLines="0" topLeftCell="A2" zoomScale="78" zoomScaleNormal="78" workbookViewId="0">
      <pane ySplit="1" topLeftCell="A15" activePane="bottomLeft" state="frozen"/>
      <selection activeCell="A2" sqref="A2"/>
      <selection pane="bottomLeft" activeCell="A3" sqref="A3:F3"/>
    </sheetView>
  </sheetViews>
  <sheetFormatPr baseColWidth="10" defaultColWidth="11.42578125" defaultRowHeight="14.25"/>
  <cols>
    <col min="1" max="1" width="9.7109375" style="192" customWidth="1"/>
    <col min="2" max="2" width="60.85546875" style="196" bestFit="1" customWidth="1"/>
    <col min="3" max="3" width="27.85546875" style="192" customWidth="1"/>
    <col min="4" max="4" width="20.140625" style="310" customWidth="1"/>
    <col min="5" max="5" width="36" style="310" bestFit="1" customWidth="1"/>
    <col min="6" max="6" width="11.7109375" style="310" customWidth="1"/>
    <col min="7" max="7" width="16.140625" style="310" customWidth="1"/>
    <col min="8" max="8" width="24.28515625" style="310" customWidth="1"/>
    <col min="9" max="16384" width="11.42578125" style="192"/>
  </cols>
  <sheetData>
    <row r="1" spans="1:8" ht="85.9" customHeight="1">
      <c r="A1" s="245" t="s">
        <v>446</v>
      </c>
      <c r="B1" s="245"/>
      <c r="C1" s="245"/>
      <c r="D1" s="312"/>
      <c r="E1" s="312"/>
      <c r="F1" s="312"/>
      <c r="G1" s="312"/>
      <c r="H1" s="312"/>
    </row>
    <row r="2" spans="1:8" s="216" customFormat="1" ht="66.75" customHeight="1">
      <c r="A2" s="321" t="s">
        <v>447</v>
      </c>
      <c r="B2" s="242" t="s">
        <v>448</v>
      </c>
      <c r="C2" s="242" t="s">
        <v>449</v>
      </c>
      <c r="D2" s="242" t="s">
        <v>450</v>
      </c>
      <c r="E2" s="242" t="s">
        <v>451</v>
      </c>
      <c r="F2" s="215" t="s">
        <v>452</v>
      </c>
      <c r="G2" s="215" t="s">
        <v>962</v>
      </c>
      <c r="H2" s="215" t="s">
        <v>963</v>
      </c>
    </row>
    <row r="3" spans="1:8" s="216" customFormat="1" ht="20.25" customHeight="1">
      <c r="A3" s="423" t="s">
        <v>453</v>
      </c>
      <c r="B3" s="424"/>
      <c r="C3" s="424"/>
      <c r="D3" s="424"/>
      <c r="E3" s="424"/>
      <c r="F3" s="424"/>
      <c r="G3" s="309"/>
    </row>
    <row r="4" spans="1:8" ht="43.15" customHeight="1">
      <c r="A4" s="217">
        <v>1</v>
      </c>
      <c r="B4" s="218" t="s">
        <v>13</v>
      </c>
      <c r="C4" s="219" t="s">
        <v>13</v>
      </c>
      <c r="D4" s="217" t="s">
        <v>15</v>
      </c>
      <c r="E4" s="243" t="s">
        <v>17</v>
      </c>
      <c r="F4" s="217">
        <v>16</v>
      </c>
      <c r="G4" s="217"/>
      <c r="H4" s="217"/>
    </row>
    <row r="5" spans="1:8" ht="15">
      <c r="A5" s="217"/>
      <c r="B5" s="218"/>
      <c r="C5" s="219"/>
      <c r="D5" s="217"/>
      <c r="E5" s="243"/>
      <c r="F5" s="202">
        <f>+F4</f>
        <v>16</v>
      </c>
      <c r="G5" s="202"/>
      <c r="H5" s="202"/>
    </row>
    <row r="6" spans="1:8" s="216" customFormat="1" ht="21.75" customHeight="1">
      <c r="A6" s="425" t="s">
        <v>964</v>
      </c>
      <c r="B6" s="426"/>
      <c r="C6" s="426"/>
      <c r="D6" s="426"/>
      <c r="E6" s="426"/>
      <c r="F6" s="426"/>
      <c r="G6" s="309"/>
    </row>
    <row r="7" spans="1:8" s="216" customFormat="1" ht="15.75" customHeight="1">
      <c r="A7" s="415" t="s">
        <v>965</v>
      </c>
      <c r="B7" s="416"/>
      <c r="C7" s="416"/>
      <c r="D7" s="416"/>
      <c r="E7" s="416"/>
      <c r="F7" s="416"/>
      <c r="G7" s="309"/>
    </row>
    <row r="8" spans="1:8" ht="156.75">
      <c r="A8" s="217">
        <f>+A4+1</f>
        <v>2</v>
      </c>
      <c r="B8" s="218" t="s">
        <v>777</v>
      </c>
      <c r="C8" s="220" t="s">
        <v>966</v>
      </c>
      <c r="D8" s="217" t="s">
        <v>779</v>
      </c>
      <c r="E8" s="217" t="s">
        <v>967</v>
      </c>
      <c r="F8" s="217">
        <v>9</v>
      </c>
      <c r="G8" s="217"/>
      <c r="H8" s="217"/>
    </row>
    <row r="9" spans="1:8" ht="156.75">
      <c r="A9" s="217">
        <f>+A8+1</f>
        <v>3</v>
      </c>
      <c r="B9" s="218" t="s">
        <v>968</v>
      </c>
      <c r="C9" s="220" t="s">
        <v>969</v>
      </c>
      <c r="D9" s="217" t="s">
        <v>970</v>
      </c>
      <c r="E9" s="217" t="s">
        <v>967</v>
      </c>
      <c r="F9" s="217">
        <v>9</v>
      </c>
      <c r="G9" s="217"/>
      <c r="H9" s="217"/>
    </row>
    <row r="10" spans="1:8" ht="42.75">
      <c r="A10" s="217">
        <f t="shared" ref="A10:A84" si="0">+A9+1</f>
        <v>4</v>
      </c>
      <c r="B10" s="218" t="s">
        <v>971</v>
      </c>
      <c r="C10" s="220" t="s">
        <v>972</v>
      </c>
      <c r="D10" s="217" t="s">
        <v>973</v>
      </c>
      <c r="E10" s="217" t="s">
        <v>967</v>
      </c>
      <c r="F10" s="217">
        <v>9</v>
      </c>
      <c r="G10" s="217"/>
      <c r="H10" s="217"/>
    </row>
    <row r="11" spans="1:8" ht="156.75">
      <c r="A11" s="217">
        <f t="shared" si="0"/>
        <v>5</v>
      </c>
      <c r="B11" s="218" t="s">
        <v>974</v>
      </c>
      <c r="C11" s="220" t="s">
        <v>975</v>
      </c>
      <c r="D11" s="217" t="s">
        <v>976</v>
      </c>
      <c r="E11" s="217" t="s">
        <v>967</v>
      </c>
      <c r="F11" s="217">
        <v>9</v>
      </c>
      <c r="G11" s="217"/>
      <c r="H11" s="217"/>
    </row>
    <row r="12" spans="1:8" ht="42.75">
      <c r="A12" s="217">
        <f t="shared" si="0"/>
        <v>6</v>
      </c>
      <c r="B12" s="218" t="s">
        <v>977</v>
      </c>
      <c r="C12" s="220" t="s">
        <v>978</v>
      </c>
      <c r="D12" s="217" t="s">
        <v>979</v>
      </c>
      <c r="E12" s="217" t="s">
        <v>967</v>
      </c>
      <c r="F12" s="217">
        <v>9</v>
      </c>
      <c r="G12" s="217"/>
      <c r="H12" s="217"/>
    </row>
    <row r="13" spans="1:8" s="241" customFormat="1" ht="15">
      <c r="A13" s="217">
        <f t="shared" si="0"/>
        <v>7</v>
      </c>
      <c r="B13" s="220" t="s">
        <v>980</v>
      </c>
      <c r="C13" s="240" t="s">
        <v>981</v>
      </c>
      <c r="D13" s="320" t="s">
        <v>982</v>
      </c>
      <c r="E13" s="244" t="s">
        <v>967</v>
      </c>
      <c r="F13" s="217">
        <v>9</v>
      </c>
      <c r="G13" s="217"/>
      <c r="H13" s="217"/>
    </row>
    <row r="14" spans="1:8" ht="28.5">
      <c r="A14" s="217">
        <f t="shared" si="0"/>
        <v>8</v>
      </c>
      <c r="B14" s="218" t="s">
        <v>983</v>
      </c>
      <c r="C14" s="220" t="s">
        <v>984</v>
      </c>
      <c r="D14" s="217" t="s">
        <v>985</v>
      </c>
      <c r="E14" s="217" t="s">
        <v>967</v>
      </c>
      <c r="F14" s="217">
        <v>9</v>
      </c>
      <c r="G14" s="217"/>
      <c r="H14" s="217"/>
    </row>
    <row r="15" spans="1:8" ht="28.5">
      <c r="A15" s="217">
        <f t="shared" si="0"/>
        <v>9</v>
      </c>
      <c r="B15" s="218" t="s">
        <v>986</v>
      </c>
      <c r="C15" s="220" t="s">
        <v>987</v>
      </c>
      <c r="D15" s="217" t="s">
        <v>988</v>
      </c>
      <c r="E15" s="217" t="s">
        <v>967</v>
      </c>
      <c r="F15" s="217">
        <v>9</v>
      </c>
      <c r="G15" s="217"/>
      <c r="H15" s="217"/>
    </row>
    <row r="16" spans="1:8">
      <c r="A16" s="217">
        <f>+A15+1</f>
        <v>10</v>
      </c>
      <c r="B16" s="220" t="s">
        <v>989</v>
      </c>
      <c r="C16" s="218" t="s">
        <v>990</v>
      </c>
      <c r="D16" s="320" t="s">
        <v>991</v>
      </c>
      <c r="E16" s="217" t="s">
        <v>967</v>
      </c>
      <c r="F16" s="217">
        <v>9</v>
      </c>
      <c r="G16" s="217"/>
      <c r="H16" s="217"/>
    </row>
    <row r="17" spans="1:8" ht="28.5">
      <c r="A17" s="217">
        <f>+A16+1</f>
        <v>11</v>
      </c>
      <c r="B17" s="218" t="s">
        <v>992</v>
      </c>
      <c r="C17" s="220" t="s">
        <v>993</v>
      </c>
      <c r="D17" s="217" t="s">
        <v>994</v>
      </c>
      <c r="E17" s="217" t="s">
        <v>967</v>
      </c>
      <c r="F17" s="217">
        <v>9</v>
      </c>
      <c r="G17" s="217"/>
      <c r="H17" s="217"/>
    </row>
    <row r="18" spans="1:8" ht="28.5">
      <c r="A18" s="217">
        <f>+A17+1</f>
        <v>12</v>
      </c>
      <c r="B18" s="218" t="s">
        <v>995</v>
      </c>
      <c r="C18" s="220" t="s">
        <v>996</v>
      </c>
      <c r="D18" s="217" t="s">
        <v>997</v>
      </c>
      <c r="E18" s="217" t="s">
        <v>967</v>
      </c>
      <c r="F18" s="217">
        <v>9</v>
      </c>
      <c r="G18" s="217"/>
      <c r="H18" s="217"/>
    </row>
    <row r="19" spans="1:8">
      <c r="A19" s="217">
        <f>+A18+1</f>
        <v>13</v>
      </c>
      <c r="B19" s="218" t="s">
        <v>781</v>
      </c>
      <c r="C19" s="219" t="s">
        <v>782</v>
      </c>
      <c r="D19" s="217" t="s">
        <v>998</v>
      </c>
      <c r="E19" s="217" t="s">
        <v>967</v>
      </c>
      <c r="F19" s="217">
        <v>9</v>
      </c>
      <c r="G19" s="217" t="s">
        <v>999</v>
      </c>
      <c r="H19" s="217" t="s">
        <v>779</v>
      </c>
    </row>
    <row r="20" spans="1:8" ht="28.5">
      <c r="A20" s="217">
        <f t="shared" si="0"/>
        <v>14</v>
      </c>
      <c r="B20" s="218" t="s">
        <v>1000</v>
      </c>
      <c r="C20" s="220" t="s">
        <v>1001</v>
      </c>
      <c r="D20" s="217" t="s">
        <v>1002</v>
      </c>
      <c r="E20" s="217" t="s">
        <v>967</v>
      </c>
      <c r="F20" s="217">
        <v>9</v>
      </c>
      <c r="G20" s="217"/>
      <c r="H20" s="217"/>
    </row>
    <row r="21" spans="1:8" ht="28.5">
      <c r="A21" s="217">
        <f t="shared" si="0"/>
        <v>15</v>
      </c>
      <c r="B21" s="218" t="s">
        <v>1003</v>
      </c>
      <c r="C21" s="220" t="s">
        <v>1004</v>
      </c>
      <c r="D21" s="217" t="s">
        <v>1005</v>
      </c>
      <c r="E21" s="217" t="s">
        <v>967</v>
      </c>
      <c r="F21" s="217">
        <v>9</v>
      </c>
      <c r="G21" s="217"/>
      <c r="H21" s="217"/>
    </row>
    <row r="22" spans="1:8" ht="28.5">
      <c r="A22" s="217">
        <f>+A21+1</f>
        <v>16</v>
      </c>
      <c r="B22" s="218" t="s">
        <v>1006</v>
      </c>
      <c r="C22" s="220" t="s">
        <v>1007</v>
      </c>
      <c r="D22" s="217" t="s">
        <v>1008</v>
      </c>
      <c r="E22" s="217" t="s">
        <v>967</v>
      </c>
      <c r="F22" s="217">
        <v>9</v>
      </c>
      <c r="G22" s="217"/>
      <c r="H22" s="217"/>
    </row>
    <row r="23" spans="1:8" ht="28.5">
      <c r="A23" s="217">
        <f>+A22+1</f>
        <v>17</v>
      </c>
      <c r="B23" s="218" t="s">
        <v>1009</v>
      </c>
      <c r="C23" s="220" t="s">
        <v>1010</v>
      </c>
      <c r="D23" s="217" t="s">
        <v>1011</v>
      </c>
      <c r="E23" s="217" t="s">
        <v>967</v>
      </c>
      <c r="F23" s="217">
        <v>9</v>
      </c>
      <c r="G23" s="217"/>
      <c r="H23" s="217"/>
    </row>
    <row r="24" spans="1:8" ht="28.5">
      <c r="A24" s="217">
        <f>+A23+1</f>
        <v>18</v>
      </c>
      <c r="B24" s="218" t="s">
        <v>1012</v>
      </c>
      <c r="C24" s="220" t="s">
        <v>1013</v>
      </c>
      <c r="D24" s="217" t="s">
        <v>1014</v>
      </c>
      <c r="E24" s="217" t="s">
        <v>967</v>
      </c>
      <c r="F24" s="217">
        <v>9</v>
      </c>
      <c r="G24" s="217"/>
      <c r="H24" s="217"/>
    </row>
    <row r="25" spans="1:8">
      <c r="A25" s="217">
        <f>+A24+1</f>
        <v>19</v>
      </c>
      <c r="B25" s="218" t="s">
        <v>787</v>
      </c>
      <c r="C25" s="219" t="s">
        <v>788</v>
      </c>
      <c r="D25" s="217" t="s">
        <v>789</v>
      </c>
      <c r="E25" s="217" t="s">
        <v>967</v>
      </c>
      <c r="F25" s="217">
        <v>9</v>
      </c>
      <c r="G25" s="217"/>
      <c r="H25" s="217"/>
    </row>
    <row r="26" spans="1:8" ht="28.5">
      <c r="A26" s="217">
        <f t="shared" si="0"/>
        <v>20</v>
      </c>
      <c r="B26" s="218" t="s">
        <v>1015</v>
      </c>
      <c r="C26" s="220" t="s">
        <v>1016</v>
      </c>
      <c r="D26" s="217" t="s">
        <v>1017</v>
      </c>
      <c r="E26" s="217" t="s">
        <v>967</v>
      </c>
      <c r="F26" s="217">
        <v>9</v>
      </c>
      <c r="G26" s="217" t="s">
        <v>999</v>
      </c>
      <c r="H26" s="217" t="s">
        <v>779</v>
      </c>
    </row>
    <row r="27" spans="1:8" ht="28.5">
      <c r="A27" s="217">
        <f t="shared" si="0"/>
        <v>21</v>
      </c>
      <c r="B27" s="218" t="s">
        <v>1018</v>
      </c>
      <c r="C27" s="220" t="s">
        <v>1019</v>
      </c>
      <c r="D27" s="217" t="s">
        <v>1020</v>
      </c>
      <c r="E27" s="217" t="s">
        <v>967</v>
      </c>
      <c r="F27" s="217">
        <v>9</v>
      </c>
      <c r="G27" s="217"/>
      <c r="H27" s="217"/>
    </row>
    <row r="28" spans="1:8" ht="28.5">
      <c r="A28" s="217">
        <f>+A27+1</f>
        <v>22</v>
      </c>
      <c r="B28" s="218" t="s">
        <v>1021</v>
      </c>
      <c r="C28" s="220" t="s">
        <v>1022</v>
      </c>
      <c r="D28" s="217" t="s">
        <v>1023</v>
      </c>
      <c r="E28" s="217" t="s">
        <v>967</v>
      </c>
      <c r="F28" s="217">
        <v>9</v>
      </c>
      <c r="G28" s="217"/>
      <c r="H28" s="217"/>
    </row>
    <row r="29" spans="1:8" ht="28.5">
      <c r="A29" s="217">
        <f>+A28+1</f>
        <v>23</v>
      </c>
      <c r="B29" s="218" t="s">
        <v>1024</v>
      </c>
      <c r="C29" s="220" t="s">
        <v>1025</v>
      </c>
      <c r="D29" s="217" t="s">
        <v>1026</v>
      </c>
      <c r="E29" s="217" t="s">
        <v>967</v>
      </c>
      <c r="F29" s="217">
        <v>9</v>
      </c>
      <c r="G29" s="217"/>
      <c r="H29" s="217"/>
    </row>
    <row r="30" spans="1:8" ht="28.5">
      <c r="A30" s="217">
        <f>+A29+1</f>
        <v>24</v>
      </c>
      <c r="B30" s="218" t="s">
        <v>1027</v>
      </c>
      <c r="C30" s="220" t="s">
        <v>1028</v>
      </c>
      <c r="D30" s="217" t="s">
        <v>1029</v>
      </c>
      <c r="E30" s="217" t="s">
        <v>967</v>
      </c>
      <c r="F30" s="217">
        <v>9</v>
      </c>
      <c r="G30" s="217"/>
      <c r="H30" s="217"/>
    </row>
    <row r="31" spans="1:8">
      <c r="A31" s="217">
        <f>+A30+1</f>
        <v>25</v>
      </c>
      <c r="B31" s="218" t="s">
        <v>793</v>
      </c>
      <c r="C31" s="219" t="s">
        <v>794</v>
      </c>
      <c r="D31" s="217" t="s">
        <v>795</v>
      </c>
      <c r="E31" s="217" t="s">
        <v>967</v>
      </c>
      <c r="F31" s="217">
        <v>9</v>
      </c>
      <c r="G31" s="217" t="s">
        <v>999</v>
      </c>
      <c r="H31" s="217" t="s">
        <v>779</v>
      </c>
    </row>
    <row r="32" spans="1:8" ht="28.5">
      <c r="A32" s="217">
        <f t="shared" si="0"/>
        <v>26</v>
      </c>
      <c r="B32" s="218" t="s">
        <v>1030</v>
      </c>
      <c r="C32" s="220" t="s">
        <v>1031</v>
      </c>
      <c r="D32" s="217" t="s">
        <v>1032</v>
      </c>
      <c r="E32" s="217" t="s">
        <v>967</v>
      </c>
      <c r="F32" s="217">
        <v>9</v>
      </c>
      <c r="G32" s="217"/>
      <c r="H32" s="217"/>
    </row>
    <row r="33" spans="1:8" ht="28.5">
      <c r="A33" s="217">
        <f t="shared" si="0"/>
        <v>27</v>
      </c>
      <c r="B33" s="218" t="s">
        <v>1033</v>
      </c>
      <c r="C33" s="220" t="s">
        <v>1034</v>
      </c>
      <c r="D33" s="217" t="s">
        <v>1035</v>
      </c>
      <c r="E33" s="217" t="s">
        <v>967</v>
      </c>
      <c r="F33" s="217">
        <v>9</v>
      </c>
      <c r="G33" s="217"/>
      <c r="H33" s="217"/>
    </row>
    <row r="34" spans="1:8" ht="28.5">
      <c r="A34" s="217">
        <f t="shared" si="0"/>
        <v>28</v>
      </c>
      <c r="B34" s="317" t="s">
        <v>1036</v>
      </c>
      <c r="C34" s="220" t="s">
        <v>1037</v>
      </c>
      <c r="D34" s="217" t="s">
        <v>1038</v>
      </c>
      <c r="E34" s="217" t="s">
        <v>967</v>
      </c>
      <c r="F34" s="217">
        <v>9</v>
      </c>
      <c r="G34" s="217"/>
      <c r="H34" s="217"/>
    </row>
    <row r="35" spans="1:8" ht="28.5">
      <c r="A35" s="217">
        <f t="shared" si="0"/>
        <v>29</v>
      </c>
      <c r="B35" s="218" t="s">
        <v>1039</v>
      </c>
      <c r="C35" s="220" t="s">
        <v>1040</v>
      </c>
      <c r="D35" s="222" t="s">
        <v>1041</v>
      </c>
      <c r="E35" s="222" t="s">
        <v>967</v>
      </c>
      <c r="F35" s="217">
        <v>9</v>
      </c>
      <c r="G35" s="217"/>
      <c r="H35" s="217"/>
    </row>
    <row r="36" spans="1:8" ht="28.5">
      <c r="A36" s="217">
        <f t="shared" si="0"/>
        <v>30</v>
      </c>
      <c r="B36" s="218" t="s">
        <v>1042</v>
      </c>
      <c r="C36" s="220" t="s">
        <v>1043</v>
      </c>
      <c r="D36" s="222" t="s">
        <v>1044</v>
      </c>
      <c r="E36" s="222" t="s">
        <v>967</v>
      </c>
      <c r="F36" s="217">
        <v>9</v>
      </c>
      <c r="G36" s="217"/>
      <c r="H36" s="217"/>
    </row>
    <row r="37" spans="1:8" ht="28.5">
      <c r="A37" s="217">
        <f t="shared" si="0"/>
        <v>31</v>
      </c>
      <c r="B37" s="218" t="s">
        <v>1045</v>
      </c>
      <c r="C37" s="220" t="s">
        <v>1046</v>
      </c>
      <c r="D37" s="222" t="s">
        <v>1047</v>
      </c>
      <c r="E37" s="222" t="s">
        <v>967</v>
      </c>
      <c r="F37" s="217">
        <v>9</v>
      </c>
      <c r="G37" s="217"/>
      <c r="H37" s="217"/>
    </row>
    <row r="38" spans="1:8" ht="28.5">
      <c r="A38" s="217">
        <f t="shared" si="0"/>
        <v>32</v>
      </c>
      <c r="B38" s="218" t="s">
        <v>1048</v>
      </c>
      <c r="C38" s="220" t="s">
        <v>1049</v>
      </c>
      <c r="D38" s="222" t="s">
        <v>1050</v>
      </c>
      <c r="E38" s="222" t="s">
        <v>967</v>
      </c>
      <c r="F38" s="217">
        <v>9</v>
      </c>
      <c r="G38" s="217"/>
      <c r="H38" s="217"/>
    </row>
    <row r="39" spans="1:8" ht="28.5">
      <c r="A39" s="217">
        <f t="shared" si="0"/>
        <v>33</v>
      </c>
      <c r="B39" s="218" t="s">
        <v>1051</v>
      </c>
      <c r="C39" s="220" t="s">
        <v>1052</v>
      </c>
      <c r="D39" s="222" t="s">
        <v>1053</v>
      </c>
      <c r="E39" s="222" t="s">
        <v>967</v>
      </c>
      <c r="F39" s="217">
        <v>9</v>
      </c>
      <c r="G39" s="217"/>
      <c r="H39" s="217"/>
    </row>
    <row r="40" spans="1:8" ht="28.5">
      <c r="A40" s="217">
        <f t="shared" si="0"/>
        <v>34</v>
      </c>
      <c r="B40" s="218" t="s">
        <v>1054</v>
      </c>
      <c r="C40" s="220" t="s">
        <v>1055</v>
      </c>
      <c r="D40" s="222" t="s">
        <v>1056</v>
      </c>
      <c r="E40" s="222" t="s">
        <v>967</v>
      </c>
      <c r="F40" s="217">
        <v>9</v>
      </c>
      <c r="G40" s="217"/>
      <c r="H40" s="217"/>
    </row>
    <row r="41" spans="1:8" ht="28.5">
      <c r="A41" s="217">
        <f t="shared" si="0"/>
        <v>35</v>
      </c>
      <c r="B41" s="218" t="s">
        <v>1057</v>
      </c>
      <c r="C41" s="220" t="s">
        <v>1058</v>
      </c>
      <c r="D41" s="222" t="s">
        <v>1059</v>
      </c>
      <c r="E41" s="222" t="s">
        <v>967</v>
      </c>
      <c r="F41" s="217">
        <v>9</v>
      </c>
      <c r="G41" s="217"/>
      <c r="H41" s="217"/>
    </row>
    <row r="42" spans="1:8" ht="28.5">
      <c r="A42" s="217">
        <f t="shared" si="0"/>
        <v>36</v>
      </c>
      <c r="B42" s="218" t="s">
        <v>1060</v>
      </c>
      <c r="C42" s="220" t="s">
        <v>1061</v>
      </c>
      <c r="D42" s="222" t="s">
        <v>1062</v>
      </c>
      <c r="E42" s="222" t="s">
        <v>967</v>
      </c>
      <c r="F42" s="217">
        <v>9</v>
      </c>
      <c r="G42" s="217"/>
      <c r="H42" s="217"/>
    </row>
    <row r="43" spans="1:8" ht="28.5">
      <c r="A43" s="217">
        <f t="shared" si="0"/>
        <v>37</v>
      </c>
      <c r="B43" s="218" t="s">
        <v>1063</v>
      </c>
      <c r="C43" s="220" t="s">
        <v>1064</v>
      </c>
      <c r="D43" s="222" t="s">
        <v>1065</v>
      </c>
      <c r="E43" s="222" t="s">
        <v>967</v>
      </c>
      <c r="F43" s="217">
        <v>9</v>
      </c>
      <c r="G43" s="217"/>
      <c r="H43" s="217"/>
    </row>
    <row r="44" spans="1:8" ht="28.5">
      <c r="A44" s="217">
        <f t="shared" si="0"/>
        <v>38</v>
      </c>
      <c r="B44" s="218" t="s">
        <v>1066</v>
      </c>
      <c r="C44" s="220" t="s">
        <v>1067</v>
      </c>
      <c r="D44" s="222" t="s">
        <v>1068</v>
      </c>
      <c r="E44" s="222" t="s">
        <v>967</v>
      </c>
      <c r="F44" s="217">
        <v>9</v>
      </c>
      <c r="G44" s="217"/>
      <c r="H44" s="217"/>
    </row>
    <row r="45" spans="1:8" ht="28.5">
      <c r="A45" s="217">
        <f t="shared" si="0"/>
        <v>39</v>
      </c>
      <c r="B45" s="218" t="s">
        <v>1069</v>
      </c>
      <c r="C45" s="220" t="s">
        <v>1070</v>
      </c>
      <c r="D45" s="222" t="s">
        <v>1071</v>
      </c>
      <c r="E45" s="222" t="s">
        <v>967</v>
      </c>
      <c r="F45" s="217">
        <v>9</v>
      </c>
      <c r="G45" s="217"/>
      <c r="H45" s="217"/>
    </row>
    <row r="46" spans="1:8" ht="28.5">
      <c r="A46" s="217">
        <f t="shared" si="0"/>
        <v>40</v>
      </c>
      <c r="B46" s="218" t="s">
        <v>1072</v>
      </c>
      <c r="C46" s="220" t="s">
        <v>1073</v>
      </c>
      <c r="D46" s="222" t="s">
        <v>1074</v>
      </c>
      <c r="E46" s="222" t="s">
        <v>967</v>
      </c>
      <c r="F46" s="217">
        <v>9</v>
      </c>
      <c r="G46" s="217"/>
      <c r="H46" s="217"/>
    </row>
    <row r="47" spans="1:8" ht="28.5">
      <c r="A47" s="217">
        <f t="shared" si="0"/>
        <v>41</v>
      </c>
      <c r="B47" s="218" t="s">
        <v>1075</v>
      </c>
      <c r="C47" s="221" t="s">
        <v>1076</v>
      </c>
      <c r="D47" s="217" t="s">
        <v>1077</v>
      </c>
      <c r="E47" s="217" t="s">
        <v>967</v>
      </c>
      <c r="F47" s="217">
        <v>9</v>
      </c>
      <c r="G47" s="217"/>
      <c r="H47" s="217"/>
    </row>
    <row r="48" spans="1:8" ht="28.5">
      <c r="A48" s="217">
        <f t="shared" si="0"/>
        <v>42</v>
      </c>
      <c r="B48" s="218" t="s">
        <v>1078</v>
      </c>
      <c r="C48" s="221" t="s">
        <v>1079</v>
      </c>
      <c r="D48" s="217" t="s">
        <v>1080</v>
      </c>
      <c r="E48" s="217" t="s">
        <v>967</v>
      </c>
      <c r="F48" s="217">
        <v>9</v>
      </c>
      <c r="G48" s="217"/>
      <c r="H48" s="217"/>
    </row>
    <row r="49" spans="1:8" ht="28.5">
      <c r="A49" s="217">
        <f>+A48+1</f>
        <v>43</v>
      </c>
      <c r="B49" s="317" t="s">
        <v>1081</v>
      </c>
      <c r="C49" s="220" t="s">
        <v>1082</v>
      </c>
      <c r="D49" s="222" t="s">
        <v>1083</v>
      </c>
      <c r="E49" s="217" t="s">
        <v>967</v>
      </c>
      <c r="F49" s="217">
        <v>9</v>
      </c>
      <c r="G49" s="217"/>
      <c r="H49" s="217"/>
    </row>
    <row r="50" spans="1:8" ht="28.5">
      <c r="A50" s="217">
        <f>+A49+1</f>
        <v>44</v>
      </c>
      <c r="B50" s="317" t="s">
        <v>1084</v>
      </c>
      <c r="C50" s="220" t="s">
        <v>1085</v>
      </c>
      <c r="D50" s="217" t="s">
        <v>1086</v>
      </c>
      <c r="E50" s="217" t="s">
        <v>967</v>
      </c>
      <c r="F50" s="217">
        <v>9</v>
      </c>
      <c r="G50" s="217"/>
      <c r="H50" s="217"/>
    </row>
    <row r="51" spans="1:8" ht="28.5">
      <c r="A51" s="217">
        <f>+A50+1</f>
        <v>45</v>
      </c>
      <c r="B51" s="317" t="s">
        <v>1087</v>
      </c>
      <c r="C51" s="220" t="s">
        <v>1088</v>
      </c>
      <c r="D51" s="217" t="s">
        <v>1089</v>
      </c>
      <c r="E51" s="217" t="s">
        <v>967</v>
      </c>
      <c r="F51" s="217">
        <v>9</v>
      </c>
      <c r="G51" s="217"/>
      <c r="H51" s="217"/>
    </row>
    <row r="52" spans="1:8" ht="28.5">
      <c r="A52" s="217">
        <f>+A51+1</f>
        <v>46</v>
      </c>
      <c r="B52" s="218" t="s">
        <v>1090</v>
      </c>
      <c r="C52" s="221" t="s">
        <v>1091</v>
      </c>
      <c r="D52" s="217" t="s">
        <v>1092</v>
      </c>
      <c r="E52" s="217" t="s">
        <v>967</v>
      </c>
      <c r="F52" s="217">
        <v>9</v>
      </c>
      <c r="G52" s="217"/>
      <c r="H52" s="217"/>
    </row>
    <row r="53" spans="1:8" ht="28.5">
      <c r="A53" s="217">
        <f t="shared" si="0"/>
        <v>47</v>
      </c>
      <c r="B53" s="218" t="s">
        <v>1093</v>
      </c>
      <c r="C53" s="221" t="s">
        <v>1094</v>
      </c>
      <c r="D53" s="217" t="s">
        <v>1095</v>
      </c>
      <c r="E53" s="217" t="s">
        <v>967</v>
      </c>
      <c r="F53" s="217">
        <v>9</v>
      </c>
      <c r="G53" s="217"/>
      <c r="H53" s="217"/>
    </row>
    <row r="54" spans="1:8" ht="28.5">
      <c r="A54" s="217">
        <f t="shared" si="0"/>
        <v>48</v>
      </c>
      <c r="B54" s="218" t="s">
        <v>1096</v>
      </c>
      <c r="C54" s="221" t="s">
        <v>1097</v>
      </c>
      <c r="D54" s="217" t="s">
        <v>1098</v>
      </c>
      <c r="E54" s="217" t="s">
        <v>967</v>
      </c>
      <c r="F54" s="217">
        <v>9</v>
      </c>
      <c r="G54" s="217"/>
      <c r="H54" s="217"/>
    </row>
    <row r="55" spans="1:8" ht="28.5">
      <c r="A55" s="217">
        <f t="shared" si="0"/>
        <v>49</v>
      </c>
      <c r="B55" s="218" t="s">
        <v>1099</v>
      </c>
      <c r="C55" s="221" t="s">
        <v>1100</v>
      </c>
      <c r="D55" s="217" t="s">
        <v>1101</v>
      </c>
      <c r="E55" s="217" t="s">
        <v>967</v>
      </c>
      <c r="F55" s="217">
        <v>9</v>
      </c>
      <c r="G55" s="217"/>
      <c r="H55" s="217"/>
    </row>
    <row r="56" spans="1:8" ht="28.5">
      <c r="A56" s="217">
        <f t="shared" si="0"/>
        <v>50</v>
      </c>
      <c r="B56" s="218" t="s">
        <v>1102</v>
      </c>
      <c r="C56" s="221" t="s">
        <v>1103</v>
      </c>
      <c r="D56" s="217" t="s">
        <v>1104</v>
      </c>
      <c r="E56" s="217" t="s">
        <v>967</v>
      </c>
      <c r="F56" s="217">
        <v>9</v>
      </c>
      <c r="G56" s="217"/>
      <c r="H56" s="217"/>
    </row>
    <row r="57" spans="1:8" ht="28.5">
      <c r="A57" s="217">
        <f t="shared" si="0"/>
        <v>51</v>
      </c>
      <c r="B57" s="218" t="s">
        <v>1105</v>
      </c>
      <c r="C57" s="221" t="s">
        <v>1106</v>
      </c>
      <c r="D57" s="217" t="s">
        <v>1107</v>
      </c>
      <c r="E57" s="217" t="s">
        <v>967</v>
      </c>
      <c r="F57" s="217">
        <v>9</v>
      </c>
      <c r="G57" s="217"/>
      <c r="H57" s="217"/>
    </row>
    <row r="58" spans="1:8" ht="28.5">
      <c r="A58" s="217">
        <f t="shared" si="0"/>
        <v>52</v>
      </c>
      <c r="B58" s="218" t="s">
        <v>1108</v>
      </c>
      <c r="C58" s="221" t="s">
        <v>1109</v>
      </c>
      <c r="D58" s="217" t="s">
        <v>1110</v>
      </c>
      <c r="E58" s="217" t="s">
        <v>967</v>
      </c>
      <c r="F58" s="217">
        <v>9</v>
      </c>
      <c r="G58" s="217"/>
      <c r="H58" s="217"/>
    </row>
    <row r="59" spans="1:8" ht="28.5">
      <c r="A59" s="217">
        <f t="shared" si="0"/>
        <v>53</v>
      </c>
      <c r="B59" s="218" t="s">
        <v>1111</v>
      </c>
      <c r="C59" s="221" t="s">
        <v>1112</v>
      </c>
      <c r="D59" s="217" t="s">
        <v>1113</v>
      </c>
      <c r="E59" s="217" t="s">
        <v>967</v>
      </c>
      <c r="F59" s="217">
        <v>9</v>
      </c>
      <c r="G59" s="217"/>
      <c r="H59" s="217"/>
    </row>
    <row r="60" spans="1:8" ht="28.5">
      <c r="A60" s="217">
        <f t="shared" si="0"/>
        <v>54</v>
      </c>
      <c r="B60" s="218" t="s">
        <v>1114</v>
      </c>
      <c r="C60" s="221" t="s">
        <v>1115</v>
      </c>
      <c r="D60" s="217" t="s">
        <v>1116</v>
      </c>
      <c r="E60" s="217" t="s">
        <v>967</v>
      </c>
      <c r="F60" s="217">
        <v>9</v>
      </c>
      <c r="G60" s="217"/>
      <c r="H60" s="217"/>
    </row>
    <row r="61" spans="1:8" ht="28.5">
      <c r="A61" s="217">
        <f t="shared" si="0"/>
        <v>55</v>
      </c>
      <c r="B61" s="218" t="s">
        <v>1117</v>
      </c>
      <c r="C61" s="221" t="s">
        <v>1118</v>
      </c>
      <c r="D61" s="217" t="s">
        <v>1119</v>
      </c>
      <c r="E61" s="217" t="s">
        <v>967</v>
      </c>
      <c r="F61" s="217">
        <v>9</v>
      </c>
      <c r="G61" s="217"/>
      <c r="H61" s="217"/>
    </row>
    <row r="62" spans="1:8" ht="28.5">
      <c r="A62" s="217">
        <f t="shared" si="0"/>
        <v>56</v>
      </c>
      <c r="B62" s="218" t="s">
        <v>1120</v>
      </c>
      <c r="C62" s="221" t="s">
        <v>1121</v>
      </c>
      <c r="D62" s="217" t="s">
        <v>1122</v>
      </c>
      <c r="E62" s="217" t="s">
        <v>967</v>
      </c>
      <c r="F62" s="217">
        <v>9</v>
      </c>
      <c r="G62" s="217"/>
      <c r="H62" s="217"/>
    </row>
    <row r="63" spans="1:8" ht="28.5">
      <c r="A63" s="217">
        <f t="shared" si="0"/>
        <v>57</v>
      </c>
      <c r="B63" s="218" t="s">
        <v>1123</v>
      </c>
      <c r="C63" s="221" t="s">
        <v>1124</v>
      </c>
      <c r="D63" s="217" t="s">
        <v>1125</v>
      </c>
      <c r="E63" s="217" t="s">
        <v>967</v>
      </c>
      <c r="F63" s="217">
        <v>9</v>
      </c>
      <c r="G63" s="217"/>
      <c r="H63" s="217"/>
    </row>
    <row r="64" spans="1:8" ht="28.5">
      <c r="A64" s="217">
        <f t="shared" si="0"/>
        <v>58</v>
      </c>
      <c r="B64" s="218" t="s">
        <v>1126</v>
      </c>
      <c r="C64" s="221" t="s">
        <v>1127</v>
      </c>
      <c r="D64" s="217" t="s">
        <v>1128</v>
      </c>
      <c r="E64" s="217" t="s">
        <v>967</v>
      </c>
      <c r="F64" s="217">
        <v>9</v>
      </c>
      <c r="G64" s="217"/>
      <c r="H64" s="217"/>
    </row>
    <row r="65" spans="1:8" ht="28.5">
      <c r="A65" s="217">
        <f t="shared" si="0"/>
        <v>59</v>
      </c>
      <c r="B65" s="218" t="s">
        <v>1129</v>
      </c>
      <c r="C65" s="220" t="s">
        <v>1130</v>
      </c>
      <c r="D65" s="217" t="s">
        <v>1131</v>
      </c>
      <c r="E65" s="217" t="s">
        <v>967</v>
      </c>
      <c r="F65" s="217">
        <v>9</v>
      </c>
      <c r="G65" s="217"/>
      <c r="H65" s="217"/>
    </row>
    <row r="66" spans="1:8" ht="28.5">
      <c r="A66" s="217">
        <f t="shared" si="0"/>
        <v>60</v>
      </c>
      <c r="B66" s="218" t="s">
        <v>1132</v>
      </c>
      <c r="C66" s="220" t="s">
        <v>1133</v>
      </c>
      <c r="D66" s="217" t="s">
        <v>1134</v>
      </c>
      <c r="E66" s="217" t="s">
        <v>967</v>
      </c>
      <c r="F66" s="217">
        <v>9</v>
      </c>
      <c r="G66" s="217"/>
      <c r="H66" s="217"/>
    </row>
    <row r="67" spans="1:8" ht="28.5">
      <c r="A67" s="217">
        <f t="shared" si="0"/>
        <v>61</v>
      </c>
      <c r="B67" s="218" t="s">
        <v>1135</v>
      </c>
      <c r="C67" s="220" t="s">
        <v>1136</v>
      </c>
      <c r="D67" s="217" t="s">
        <v>1137</v>
      </c>
      <c r="E67" s="217" t="s">
        <v>967</v>
      </c>
      <c r="F67" s="217">
        <v>9</v>
      </c>
      <c r="G67" s="217"/>
      <c r="H67" s="217"/>
    </row>
    <row r="68" spans="1:8" ht="28.5">
      <c r="A68" s="217">
        <f t="shared" si="0"/>
        <v>62</v>
      </c>
      <c r="B68" s="218" t="s">
        <v>1138</v>
      </c>
      <c r="C68" s="220" t="s">
        <v>1139</v>
      </c>
      <c r="D68" s="217" t="s">
        <v>1140</v>
      </c>
      <c r="E68" s="217" t="s">
        <v>967</v>
      </c>
      <c r="F68" s="217">
        <v>9</v>
      </c>
      <c r="G68" s="217"/>
      <c r="H68" s="217"/>
    </row>
    <row r="69" spans="1:8" ht="28.5">
      <c r="A69" s="217">
        <f t="shared" si="0"/>
        <v>63</v>
      </c>
      <c r="B69" s="218" t="s">
        <v>1141</v>
      </c>
      <c r="C69" s="220" t="s">
        <v>1142</v>
      </c>
      <c r="D69" s="217" t="s">
        <v>1143</v>
      </c>
      <c r="E69" s="217" t="s">
        <v>967</v>
      </c>
      <c r="F69" s="217">
        <v>9</v>
      </c>
      <c r="G69" s="217"/>
      <c r="H69" s="217"/>
    </row>
    <row r="70" spans="1:8" ht="28.5">
      <c r="A70" s="217">
        <f t="shared" ref="A70:A77" si="1">+A69+1</f>
        <v>64</v>
      </c>
      <c r="B70" s="218" t="s">
        <v>1144</v>
      </c>
      <c r="C70" s="220" t="s">
        <v>1145</v>
      </c>
      <c r="D70" s="217" t="s">
        <v>1146</v>
      </c>
      <c r="E70" s="217" t="s">
        <v>967</v>
      </c>
      <c r="F70" s="217">
        <v>9</v>
      </c>
      <c r="G70" s="217"/>
      <c r="H70" s="217"/>
    </row>
    <row r="71" spans="1:8" ht="28.5">
      <c r="A71" s="217">
        <f t="shared" si="1"/>
        <v>65</v>
      </c>
      <c r="B71" s="218" t="s">
        <v>1147</v>
      </c>
      <c r="C71" s="220" t="s">
        <v>1148</v>
      </c>
      <c r="D71" s="217" t="s">
        <v>1149</v>
      </c>
      <c r="E71" s="217" t="s">
        <v>967</v>
      </c>
      <c r="F71" s="217">
        <v>9</v>
      </c>
      <c r="G71" s="217"/>
      <c r="H71" s="217"/>
    </row>
    <row r="72" spans="1:8" ht="28.5">
      <c r="A72" s="217">
        <f t="shared" si="1"/>
        <v>66</v>
      </c>
      <c r="B72" s="218" t="s">
        <v>1150</v>
      </c>
      <c r="C72" s="220" t="s">
        <v>1151</v>
      </c>
      <c r="D72" s="217" t="s">
        <v>1152</v>
      </c>
      <c r="E72" s="217" t="s">
        <v>967</v>
      </c>
      <c r="F72" s="217">
        <v>9</v>
      </c>
      <c r="G72" s="217"/>
      <c r="H72" s="217"/>
    </row>
    <row r="73" spans="1:8" ht="28.5">
      <c r="A73" s="217">
        <f t="shared" si="1"/>
        <v>67</v>
      </c>
      <c r="B73" s="218" t="s">
        <v>1153</v>
      </c>
      <c r="C73" s="220" t="s">
        <v>1154</v>
      </c>
      <c r="D73" s="217" t="s">
        <v>1155</v>
      </c>
      <c r="E73" s="217" t="s">
        <v>967</v>
      </c>
      <c r="F73" s="217">
        <v>9</v>
      </c>
      <c r="G73" s="217"/>
      <c r="H73" s="217"/>
    </row>
    <row r="74" spans="1:8" ht="28.5">
      <c r="A74" s="217">
        <f t="shared" si="1"/>
        <v>68</v>
      </c>
      <c r="B74" s="218" t="s">
        <v>1156</v>
      </c>
      <c r="C74" s="220" t="s">
        <v>1157</v>
      </c>
      <c r="D74" s="217" t="s">
        <v>1158</v>
      </c>
      <c r="E74" s="217" t="s">
        <v>967</v>
      </c>
      <c r="F74" s="217">
        <v>9</v>
      </c>
      <c r="G74" s="217"/>
      <c r="H74" s="217"/>
    </row>
    <row r="75" spans="1:8" ht="28.5">
      <c r="A75" s="217">
        <f t="shared" si="1"/>
        <v>69</v>
      </c>
      <c r="B75" s="218" t="s">
        <v>1159</v>
      </c>
      <c r="C75" s="220" t="s">
        <v>1160</v>
      </c>
      <c r="D75" s="217" t="s">
        <v>1161</v>
      </c>
      <c r="E75" s="217" t="s">
        <v>967</v>
      </c>
      <c r="F75" s="217">
        <v>9</v>
      </c>
      <c r="G75" s="217"/>
      <c r="H75" s="217"/>
    </row>
    <row r="76" spans="1:8" ht="28.5">
      <c r="A76" s="217">
        <f t="shared" si="1"/>
        <v>70</v>
      </c>
      <c r="B76" s="218" t="s">
        <v>1162</v>
      </c>
      <c r="C76" s="220" t="s">
        <v>1163</v>
      </c>
      <c r="D76" s="217" t="s">
        <v>1164</v>
      </c>
      <c r="E76" s="217" t="s">
        <v>967</v>
      </c>
      <c r="F76" s="217">
        <v>9</v>
      </c>
      <c r="G76" s="217"/>
      <c r="H76" s="217"/>
    </row>
    <row r="77" spans="1:8" ht="28.5">
      <c r="A77" s="217">
        <f t="shared" si="1"/>
        <v>71</v>
      </c>
      <c r="B77" s="218" t="s">
        <v>1165</v>
      </c>
      <c r="C77" s="220" t="s">
        <v>800</v>
      </c>
      <c r="D77" s="217" t="s">
        <v>801</v>
      </c>
      <c r="E77" s="217" t="s">
        <v>967</v>
      </c>
      <c r="F77" s="217">
        <v>9</v>
      </c>
      <c r="G77" s="217" t="s">
        <v>999</v>
      </c>
      <c r="H77" s="217" t="s">
        <v>779</v>
      </c>
    </row>
    <row r="78" spans="1:8" ht="28.5">
      <c r="A78" s="217">
        <f t="shared" si="0"/>
        <v>72</v>
      </c>
      <c r="B78" s="218" t="s">
        <v>1166</v>
      </c>
      <c r="C78" s="220" t="s">
        <v>1167</v>
      </c>
      <c r="D78" s="217" t="s">
        <v>1168</v>
      </c>
      <c r="E78" s="217" t="s">
        <v>967</v>
      </c>
      <c r="F78" s="217">
        <v>9</v>
      </c>
      <c r="G78" s="217"/>
      <c r="H78" s="217"/>
    </row>
    <row r="79" spans="1:8" ht="28.5">
      <c r="A79" s="217">
        <f t="shared" si="0"/>
        <v>73</v>
      </c>
      <c r="B79" s="218" t="s">
        <v>1169</v>
      </c>
      <c r="C79" s="220" t="s">
        <v>1170</v>
      </c>
      <c r="D79" s="217" t="s">
        <v>1171</v>
      </c>
      <c r="E79" s="217" t="s">
        <v>967</v>
      </c>
      <c r="F79" s="217">
        <v>9</v>
      </c>
      <c r="G79" s="217"/>
      <c r="H79" s="217"/>
    </row>
    <row r="80" spans="1:8" ht="28.5">
      <c r="A80" s="217">
        <f>+A79+1</f>
        <v>74</v>
      </c>
      <c r="B80" s="218" t="s">
        <v>1172</v>
      </c>
      <c r="C80" s="220" t="s">
        <v>1173</v>
      </c>
      <c r="D80" s="217" t="s">
        <v>1174</v>
      </c>
      <c r="E80" s="217" t="s">
        <v>967</v>
      </c>
      <c r="F80" s="217">
        <v>9</v>
      </c>
      <c r="G80" s="217"/>
      <c r="H80" s="217"/>
    </row>
    <row r="81" spans="1:8" ht="28.5">
      <c r="A81" s="217">
        <f>+A80+1</f>
        <v>75</v>
      </c>
      <c r="B81" s="218" t="s">
        <v>1175</v>
      </c>
      <c r="C81" s="220" t="s">
        <v>1176</v>
      </c>
      <c r="D81" s="217" t="s">
        <v>1177</v>
      </c>
      <c r="E81" s="217" t="s">
        <v>967</v>
      </c>
      <c r="F81" s="217">
        <v>9</v>
      </c>
      <c r="G81" s="217"/>
      <c r="H81" s="217"/>
    </row>
    <row r="82" spans="1:8" ht="28.5">
      <c r="A82" s="217">
        <f>+A81+1</f>
        <v>76</v>
      </c>
      <c r="B82" s="218" t="s">
        <v>1178</v>
      </c>
      <c r="C82" s="220" t="s">
        <v>1179</v>
      </c>
      <c r="D82" s="217" t="s">
        <v>1180</v>
      </c>
      <c r="E82" s="217" t="s">
        <v>967</v>
      </c>
      <c r="F82" s="217">
        <v>9</v>
      </c>
      <c r="G82" s="217"/>
      <c r="H82" s="217"/>
    </row>
    <row r="83" spans="1:8" ht="28.5">
      <c r="A83" s="217">
        <f>+A82+1</f>
        <v>77</v>
      </c>
      <c r="B83" s="218" t="s">
        <v>1144</v>
      </c>
      <c r="C83" s="220" t="s">
        <v>1145</v>
      </c>
      <c r="D83" s="217" t="s">
        <v>1181</v>
      </c>
      <c r="E83" s="217" t="s">
        <v>967</v>
      </c>
      <c r="F83" s="217">
        <v>9</v>
      </c>
      <c r="G83" s="217"/>
      <c r="H83" s="217"/>
    </row>
    <row r="84" spans="1:8" ht="28.5">
      <c r="A84" s="217">
        <f t="shared" si="0"/>
        <v>78</v>
      </c>
      <c r="B84" s="218" t="s">
        <v>1182</v>
      </c>
      <c r="C84" s="220" t="s">
        <v>1183</v>
      </c>
      <c r="D84" s="217" t="s">
        <v>1184</v>
      </c>
      <c r="E84" s="217" t="s">
        <v>967</v>
      </c>
      <c r="F84" s="217">
        <v>9</v>
      </c>
      <c r="G84" s="217"/>
      <c r="H84" s="217"/>
    </row>
    <row r="85" spans="1:8" ht="28.5">
      <c r="A85" s="322">
        <f>+A84+1</f>
        <v>79</v>
      </c>
      <c r="B85" s="218" t="s">
        <v>1185</v>
      </c>
      <c r="C85" s="220" t="s">
        <v>1186</v>
      </c>
      <c r="D85" s="217" t="s">
        <v>1187</v>
      </c>
      <c r="E85" s="217" t="s">
        <v>967</v>
      </c>
      <c r="F85" s="217">
        <v>9</v>
      </c>
      <c r="G85" s="217"/>
      <c r="H85" s="217"/>
    </row>
    <row r="86" spans="1:8" ht="28.5">
      <c r="A86" s="322">
        <f>+A85+1</f>
        <v>80</v>
      </c>
      <c r="B86" s="218" t="s">
        <v>1188</v>
      </c>
      <c r="C86" s="220" t="s">
        <v>1189</v>
      </c>
      <c r="D86" s="217" t="s">
        <v>1190</v>
      </c>
      <c r="E86" s="217" t="s">
        <v>967</v>
      </c>
      <c r="F86" s="217">
        <v>9</v>
      </c>
      <c r="G86" s="217"/>
      <c r="H86" s="217"/>
    </row>
    <row r="87" spans="1:8" ht="28.5">
      <c r="A87" s="322">
        <f>+A86+1</f>
        <v>81</v>
      </c>
      <c r="B87" s="218" t="s">
        <v>1191</v>
      </c>
      <c r="C87" s="220" t="s">
        <v>1192</v>
      </c>
      <c r="D87" s="217" t="s">
        <v>1193</v>
      </c>
      <c r="E87" s="217" t="s">
        <v>967</v>
      </c>
      <c r="F87" s="217">
        <v>9</v>
      </c>
      <c r="G87" s="217"/>
      <c r="H87" s="217"/>
    </row>
    <row r="88" spans="1:8" ht="85.5">
      <c r="A88" s="217">
        <f>+A87+1</f>
        <v>82</v>
      </c>
      <c r="B88" s="218" t="s">
        <v>1194</v>
      </c>
      <c r="C88" s="220" t="s">
        <v>1195</v>
      </c>
      <c r="D88" s="217" t="s">
        <v>1196</v>
      </c>
      <c r="E88" s="217" t="s">
        <v>967</v>
      </c>
      <c r="F88" s="217">
        <v>9</v>
      </c>
      <c r="G88" s="217"/>
      <c r="H88" s="217"/>
    </row>
    <row r="89" spans="1:8" ht="15">
      <c r="A89" s="322"/>
      <c r="B89" s="246"/>
      <c r="C89" s="247"/>
      <c r="D89" s="248"/>
      <c r="E89" s="248"/>
      <c r="F89" s="202">
        <f>+SUM(F8:F88)</f>
        <v>729</v>
      </c>
      <c r="G89" s="202"/>
      <c r="H89" s="202"/>
    </row>
    <row r="90" spans="1:8" s="216" customFormat="1" ht="15.75" customHeight="1">
      <c r="A90" s="415" t="s">
        <v>1197</v>
      </c>
      <c r="B90" s="416"/>
      <c r="C90" s="416"/>
      <c r="D90" s="416"/>
      <c r="E90" s="416"/>
      <c r="F90" s="416"/>
      <c r="G90" s="309"/>
    </row>
    <row r="91" spans="1:8" ht="74.45" customHeight="1">
      <c r="A91" s="217">
        <f>+A88+1</f>
        <v>83</v>
      </c>
      <c r="B91" s="218" t="s">
        <v>1198</v>
      </c>
      <c r="C91" s="220" t="s">
        <v>1199</v>
      </c>
      <c r="D91" s="217" t="s">
        <v>1200</v>
      </c>
      <c r="E91" s="217" t="s">
        <v>967</v>
      </c>
      <c r="F91" s="217">
        <v>9</v>
      </c>
      <c r="G91" s="217"/>
      <c r="H91" s="217"/>
    </row>
    <row r="92" spans="1:8" ht="15">
      <c r="A92" s="217"/>
      <c r="B92" s="218"/>
      <c r="C92" s="219"/>
      <c r="D92" s="217"/>
      <c r="E92" s="243"/>
      <c r="F92" s="202">
        <f>+F91</f>
        <v>9</v>
      </c>
      <c r="G92" s="202"/>
      <c r="H92" s="202"/>
    </row>
    <row r="93" spans="1:8" s="216" customFormat="1" ht="15.75" customHeight="1">
      <c r="A93" s="415" t="s">
        <v>1201</v>
      </c>
      <c r="B93" s="416"/>
      <c r="C93" s="416"/>
      <c r="D93" s="416"/>
      <c r="E93" s="416"/>
      <c r="F93" s="416"/>
      <c r="G93" s="309"/>
    </row>
    <row r="94" spans="1:8" ht="28.5">
      <c r="A94" s="217">
        <f>+A91+1</f>
        <v>84</v>
      </c>
      <c r="B94" s="221" t="s">
        <v>1202</v>
      </c>
      <c r="C94" s="221" t="s">
        <v>1203</v>
      </c>
      <c r="D94" s="222" t="s">
        <v>1204</v>
      </c>
      <c r="E94" s="222" t="s">
        <v>967</v>
      </c>
      <c r="F94" s="223">
        <v>9</v>
      </c>
      <c r="G94" s="318"/>
      <c r="H94" s="223"/>
    </row>
    <row r="95" spans="1:8" ht="28.5" customHeight="1">
      <c r="A95" s="217">
        <f>+A94+1</f>
        <v>85</v>
      </c>
      <c r="B95" s="221" t="s">
        <v>1205</v>
      </c>
      <c r="C95" s="221" t="s">
        <v>1206</v>
      </c>
      <c r="D95" s="222" t="s">
        <v>1207</v>
      </c>
      <c r="E95" s="222" t="s">
        <v>967</v>
      </c>
      <c r="F95" s="223">
        <v>9</v>
      </c>
      <c r="G95" s="318"/>
      <c r="H95" s="223"/>
    </row>
    <row r="96" spans="1:8" ht="28.5" customHeight="1">
      <c r="A96" s="217">
        <f t="shared" ref="A96:A108" si="2">+A95+1</f>
        <v>86</v>
      </c>
      <c r="B96" s="221" t="s">
        <v>1208</v>
      </c>
      <c r="C96" s="221" t="s">
        <v>1209</v>
      </c>
      <c r="D96" s="222" t="s">
        <v>1210</v>
      </c>
      <c r="E96" s="222" t="s">
        <v>967</v>
      </c>
      <c r="F96" s="223">
        <v>9</v>
      </c>
      <c r="G96" s="318"/>
      <c r="H96" s="223"/>
    </row>
    <row r="97" spans="1:8" ht="28.5" customHeight="1">
      <c r="A97" s="217">
        <f t="shared" si="2"/>
        <v>87</v>
      </c>
      <c r="B97" s="221" t="s">
        <v>1211</v>
      </c>
      <c r="C97" s="221" t="s">
        <v>1212</v>
      </c>
      <c r="D97" s="222" t="s">
        <v>1213</v>
      </c>
      <c r="E97" s="222" t="s">
        <v>967</v>
      </c>
      <c r="F97" s="223">
        <v>9</v>
      </c>
      <c r="G97" s="318"/>
      <c r="H97" s="223"/>
    </row>
    <row r="98" spans="1:8" ht="28.5" customHeight="1">
      <c r="A98" s="217">
        <f>+A97+1</f>
        <v>88</v>
      </c>
      <c r="B98" s="221" t="s">
        <v>1214</v>
      </c>
      <c r="C98" s="221" t="s">
        <v>1215</v>
      </c>
      <c r="D98" s="222" t="s">
        <v>1216</v>
      </c>
      <c r="E98" s="222" t="s">
        <v>967</v>
      </c>
      <c r="F98" s="223">
        <v>9</v>
      </c>
      <c r="G98" s="318"/>
      <c r="H98" s="223"/>
    </row>
    <row r="99" spans="1:8" ht="28.5" customHeight="1">
      <c r="A99" s="217">
        <f t="shared" si="2"/>
        <v>89</v>
      </c>
      <c r="B99" s="221" t="s">
        <v>1217</v>
      </c>
      <c r="C99" s="221" t="s">
        <v>1218</v>
      </c>
      <c r="D99" s="222" t="s">
        <v>1219</v>
      </c>
      <c r="E99" s="222" t="s">
        <v>967</v>
      </c>
      <c r="F99" s="223">
        <v>9</v>
      </c>
      <c r="G99" s="318"/>
      <c r="H99" s="223"/>
    </row>
    <row r="100" spans="1:8" ht="28.5" customHeight="1">
      <c r="A100" s="217">
        <f>+A99+1</f>
        <v>90</v>
      </c>
      <c r="B100" s="221" t="s">
        <v>1220</v>
      </c>
      <c r="C100" s="221" t="s">
        <v>1221</v>
      </c>
      <c r="D100" s="243" t="s">
        <v>1222</v>
      </c>
      <c r="E100" s="243" t="s">
        <v>967</v>
      </c>
      <c r="F100" s="318">
        <v>9</v>
      </c>
      <c r="G100" s="318"/>
      <c r="H100" s="318"/>
    </row>
    <row r="101" spans="1:8" ht="28.5" customHeight="1">
      <c r="A101" s="217">
        <f>+A100+1</f>
        <v>91</v>
      </c>
      <c r="B101" s="221" t="s">
        <v>1223</v>
      </c>
      <c r="C101" s="221" t="s">
        <v>1224</v>
      </c>
      <c r="D101" s="243" t="s">
        <v>1225</v>
      </c>
      <c r="E101" s="243" t="s">
        <v>967</v>
      </c>
      <c r="F101" s="318">
        <v>9</v>
      </c>
      <c r="G101" s="318"/>
      <c r="H101" s="318"/>
    </row>
    <row r="102" spans="1:8" ht="28.5" customHeight="1">
      <c r="A102" s="217">
        <f>+A101+1</f>
        <v>92</v>
      </c>
      <c r="B102" s="221" t="s">
        <v>1226</v>
      </c>
      <c r="C102" s="221" t="s">
        <v>1227</v>
      </c>
      <c r="D102" s="243" t="s">
        <v>1228</v>
      </c>
      <c r="E102" s="243" t="s">
        <v>967</v>
      </c>
      <c r="F102" s="318">
        <v>9</v>
      </c>
      <c r="G102" s="318"/>
      <c r="H102" s="318"/>
    </row>
    <row r="103" spans="1:8" ht="28.5" customHeight="1">
      <c r="A103" s="217">
        <f>+A102+1</f>
        <v>93</v>
      </c>
      <c r="B103" s="221" t="s">
        <v>1229</v>
      </c>
      <c r="C103" s="221" t="s">
        <v>1230</v>
      </c>
      <c r="D103" s="222" t="s">
        <v>1231</v>
      </c>
      <c r="E103" s="222" t="s">
        <v>967</v>
      </c>
      <c r="F103" s="223">
        <v>9</v>
      </c>
      <c r="G103" s="318"/>
      <c r="H103" s="223"/>
    </row>
    <row r="104" spans="1:8" ht="28.5" customHeight="1">
      <c r="A104" s="217">
        <f t="shared" si="2"/>
        <v>94</v>
      </c>
      <c r="B104" s="221" t="s">
        <v>1232</v>
      </c>
      <c r="C104" s="221" t="s">
        <v>1233</v>
      </c>
      <c r="D104" s="222" t="s">
        <v>1234</v>
      </c>
      <c r="E104" s="222" t="s">
        <v>967</v>
      </c>
      <c r="F104" s="223">
        <v>9</v>
      </c>
      <c r="G104" s="318"/>
      <c r="H104" s="223"/>
    </row>
    <row r="105" spans="1:8" ht="28.5" customHeight="1">
      <c r="A105" s="217">
        <f t="shared" si="2"/>
        <v>95</v>
      </c>
      <c r="B105" s="221" t="s">
        <v>1235</v>
      </c>
      <c r="C105" s="221" t="s">
        <v>1236</v>
      </c>
      <c r="D105" s="222" t="s">
        <v>1237</v>
      </c>
      <c r="E105" s="222" t="s">
        <v>967</v>
      </c>
      <c r="F105" s="223">
        <v>9</v>
      </c>
      <c r="G105" s="318"/>
      <c r="H105" s="223"/>
    </row>
    <row r="106" spans="1:8" ht="28.5" customHeight="1">
      <c r="A106" s="217">
        <f t="shared" si="2"/>
        <v>96</v>
      </c>
      <c r="B106" s="221" t="s">
        <v>1238</v>
      </c>
      <c r="C106" s="221" t="s">
        <v>1239</v>
      </c>
      <c r="D106" s="222" t="s">
        <v>1240</v>
      </c>
      <c r="E106" s="222" t="s">
        <v>967</v>
      </c>
      <c r="F106" s="223">
        <v>9</v>
      </c>
      <c r="G106" s="318"/>
      <c r="H106" s="223"/>
    </row>
    <row r="107" spans="1:8" ht="28.5" customHeight="1">
      <c r="A107" s="217">
        <f>+A106+1</f>
        <v>97</v>
      </c>
      <c r="B107" s="221" t="s">
        <v>1241</v>
      </c>
      <c r="C107" s="221" t="s">
        <v>1242</v>
      </c>
      <c r="D107" s="222" t="s">
        <v>1243</v>
      </c>
      <c r="E107" s="222" t="s">
        <v>967</v>
      </c>
      <c r="F107" s="223">
        <v>9</v>
      </c>
      <c r="G107" s="318"/>
      <c r="H107" s="223"/>
    </row>
    <row r="108" spans="1:8" ht="28.5" customHeight="1">
      <c r="A108" s="217">
        <f t="shared" si="2"/>
        <v>98</v>
      </c>
      <c r="B108" s="221" t="s">
        <v>1244</v>
      </c>
      <c r="C108" s="221" t="s">
        <v>1245</v>
      </c>
      <c r="D108" s="222" t="s">
        <v>1246</v>
      </c>
      <c r="E108" s="222" t="s">
        <v>967</v>
      </c>
      <c r="F108" s="223">
        <v>9</v>
      </c>
      <c r="G108" s="318"/>
      <c r="H108" s="223"/>
    </row>
    <row r="109" spans="1:8" ht="28.5" customHeight="1">
      <c r="A109" s="217">
        <f>+A108+1</f>
        <v>99</v>
      </c>
      <c r="B109" s="221" t="s">
        <v>1247</v>
      </c>
      <c r="C109" s="221" t="s">
        <v>1248</v>
      </c>
      <c r="D109" s="243" t="s">
        <v>1249</v>
      </c>
      <c r="E109" s="243" t="s">
        <v>967</v>
      </c>
      <c r="F109" s="318">
        <v>9</v>
      </c>
      <c r="G109" s="318"/>
      <c r="H109" s="318"/>
    </row>
    <row r="110" spans="1:8" ht="28.5" customHeight="1">
      <c r="A110" s="217">
        <f>+A109+1</f>
        <v>100</v>
      </c>
      <c r="B110" s="221" t="s">
        <v>1250</v>
      </c>
      <c r="C110" s="221" t="s">
        <v>1251</v>
      </c>
      <c r="D110" s="243" t="s">
        <v>1252</v>
      </c>
      <c r="E110" s="243" t="s">
        <v>967</v>
      </c>
      <c r="F110" s="318">
        <v>9</v>
      </c>
      <c r="G110" s="318"/>
      <c r="H110" s="318"/>
    </row>
    <row r="111" spans="1:8" ht="28.5" customHeight="1">
      <c r="A111" s="217">
        <f>+A110+1</f>
        <v>101</v>
      </c>
      <c r="B111" s="221" t="s">
        <v>1253</v>
      </c>
      <c r="C111" s="221" t="s">
        <v>1254</v>
      </c>
      <c r="D111" s="243" t="s">
        <v>1255</v>
      </c>
      <c r="E111" s="243" t="s">
        <v>967</v>
      </c>
      <c r="F111" s="318">
        <v>9</v>
      </c>
      <c r="G111" s="318"/>
      <c r="H111" s="318"/>
    </row>
    <row r="112" spans="1:8" ht="28.5" customHeight="1">
      <c r="A112" s="217">
        <f>+A109+1</f>
        <v>100</v>
      </c>
      <c r="B112" s="221" t="s">
        <v>1256</v>
      </c>
      <c r="C112" s="221" t="s">
        <v>1248</v>
      </c>
      <c r="D112" s="243" t="s">
        <v>1249</v>
      </c>
      <c r="E112" s="243" t="s">
        <v>967</v>
      </c>
      <c r="F112" s="318">
        <v>9</v>
      </c>
      <c r="G112" s="318"/>
      <c r="H112" s="318"/>
    </row>
    <row r="113" spans="1:8" ht="28.5" customHeight="1">
      <c r="A113" s="217">
        <f>+A112+1</f>
        <v>101</v>
      </c>
      <c r="B113" s="221" t="s">
        <v>1257</v>
      </c>
      <c r="C113" s="221" t="s">
        <v>1251</v>
      </c>
      <c r="D113" s="243" t="s">
        <v>1252</v>
      </c>
      <c r="E113" s="243" t="s">
        <v>967</v>
      </c>
      <c r="F113" s="318">
        <v>9</v>
      </c>
      <c r="G113" s="318"/>
      <c r="H113" s="318"/>
    </row>
    <row r="114" spans="1:8" ht="28.5" customHeight="1">
      <c r="A114" s="217">
        <f>+A113+1</f>
        <v>102</v>
      </c>
      <c r="B114" s="221" t="s">
        <v>1258</v>
      </c>
      <c r="C114" s="221" t="s">
        <v>1254</v>
      </c>
      <c r="D114" s="243" t="s">
        <v>1255</v>
      </c>
      <c r="E114" s="243" t="s">
        <v>967</v>
      </c>
      <c r="F114" s="318">
        <v>9</v>
      </c>
      <c r="G114" s="318"/>
      <c r="H114" s="318"/>
    </row>
    <row r="115" spans="1:8" ht="15">
      <c r="A115" s="217"/>
      <c r="B115" s="218"/>
      <c r="C115" s="219"/>
      <c r="D115" s="217"/>
      <c r="E115" s="243"/>
      <c r="F115" s="202">
        <f>+SUM(F94:F114)</f>
        <v>189</v>
      </c>
      <c r="G115" s="202"/>
      <c r="H115" s="202"/>
    </row>
    <row r="116" spans="1:8" s="216" customFormat="1" ht="15.75" customHeight="1">
      <c r="A116" s="415" t="s">
        <v>1259</v>
      </c>
      <c r="B116" s="416"/>
      <c r="C116" s="416"/>
      <c r="D116" s="416"/>
      <c r="E116" s="416"/>
      <c r="F116" s="416"/>
      <c r="G116" s="309"/>
    </row>
    <row r="117" spans="1:8" ht="42.75">
      <c r="A117" s="217">
        <f>+A114+1</f>
        <v>103</v>
      </c>
      <c r="B117" s="221" t="s">
        <v>1260</v>
      </c>
      <c r="C117" s="221" t="s">
        <v>1261</v>
      </c>
      <c r="D117" s="222" t="s">
        <v>1262</v>
      </c>
      <c r="E117" s="222" t="s">
        <v>967</v>
      </c>
      <c r="F117" s="223">
        <v>9</v>
      </c>
      <c r="G117" s="318"/>
      <c r="H117" s="223"/>
    </row>
    <row r="118" spans="1:8" ht="42.75">
      <c r="A118" s="217">
        <f>+A117+1</f>
        <v>104</v>
      </c>
      <c r="B118" s="221" t="s">
        <v>1263</v>
      </c>
      <c r="C118" s="221" t="s">
        <v>1264</v>
      </c>
      <c r="D118" s="222" t="s">
        <v>1265</v>
      </c>
      <c r="E118" s="222" t="s">
        <v>967</v>
      </c>
      <c r="F118" s="223">
        <v>9</v>
      </c>
      <c r="G118" s="318"/>
      <c r="H118" s="223"/>
    </row>
    <row r="119" spans="1:8" ht="42.75">
      <c r="A119" s="217">
        <f t="shared" ref="A119:A133" si="3">+A118+1</f>
        <v>105</v>
      </c>
      <c r="B119" s="221" t="s">
        <v>1266</v>
      </c>
      <c r="C119" s="221" t="s">
        <v>1267</v>
      </c>
      <c r="D119" s="222" t="s">
        <v>1268</v>
      </c>
      <c r="E119" s="222" t="s">
        <v>967</v>
      </c>
      <c r="F119" s="223">
        <v>9</v>
      </c>
      <c r="G119" s="318"/>
      <c r="H119" s="223"/>
    </row>
    <row r="120" spans="1:8" ht="57">
      <c r="A120" s="217">
        <f t="shared" si="3"/>
        <v>106</v>
      </c>
      <c r="B120" s="221" t="s">
        <v>1269</v>
      </c>
      <c r="C120" s="221" t="s">
        <v>1270</v>
      </c>
      <c r="D120" s="222" t="s">
        <v>1271</v>
      </c>
      <c r="E120" s="222" t="s">
        <v>967</v>
      </c>
      <c r="F120" s="223">
        <v>9</v>
      </c>
      <c r="G120" s="318"/>
      <c r="H120" s="223"/>
    </row>
    <row r="121" spans="1:8" ht="57">
      <c r="A121" s="217">
        <f t="shared" si="3"/>
        <v>107</v>
      </c>
      <c r="B121" s="221" t="s">
        <v>1272</v>
      </c>
      <c r="C121" s="221" t="s">
        <v>1273</v>
      </c>
      <c r="D121" s="222" t="s">
        <v>1274</v>
      </c>
      <c r="E121" s="222" t="s">
        <v>967</v>
      </c>
      <c r="F121" s="223">
        <v>9</v>
      </c>
      <c r="G121" s="318"/>
      <c r="H121" s="223"/>
    </row>
    <row r="122" spans="1:8" ht="57">
      <c r="A122" s="217">
        <f t="shared" si="3"/>
        <v>108</v>
      </c>
      <c r="B122" s="221" t="s">
        <v>1275</v>
      </c>
      <c r="C122" s="221" t="s">
        <v>1276</v>
      </c>
      <c r="D122" s="222" t="s">
        <v>1277</v>
      </c>
      <c r="E122" s="222" t="s">
        <v>967</v>
      </c>
      <c r="F122" s="223">
        <v>9</v>
      </c>
      <c r="G122" s="318"/>
      <c r="H122" s="223"/>
    </row>
    <row r="123" spans="1:8" ht="57">
      <c r="A123" s="217">
        <f t="shared" si="3"/>
        <v>109</v>
      </c>
      <c r="B123" s="221" t="s">
        <v>1278</v>
      </c>
      <c r="C123" s="221" t="s">
        <v>1279</v>
      </c>
      <c r="D123" s="222" t="s">
        <v>1280</v>
      </c>
      <c r="E123" s="222" t="s">
        <v>967</v>
      </c>
      <c r="F123" s="223">
        <v>9</v>
      </c>
      <c r="G123" s="318"/>
      <c r="H123" s="223"/>
    </row>
    <row r="124" spans="1:8" ht="57">
      <c r="A124" s="217">
        <f t="shared" si="3"/>
        <v>110</v>
      </c>
      <c r="B124" s="221" t="s">
        <v>1281</v>
      </c>
      <c r="C124" s="221" t="s">
        <v>1282</v>
      </c>
      <c r="D124" s="222" t="s">
        <v>1283</v>
      </c>
      <c r="E124" s="222" t="s">
        <v>967</v>
      </c>
      <c r="F124" s="223">
        <v>9</v>
      </c>
      <c r="G124" s="318"/>
      <c r="H124" s="223"/>
    </row>
    <row r="125" spans="1:8" ht="57">
      <c r="A125" s="217">
        <f t="shared" si="3"/>
        <v>111</v>
      </c>
      <c r="B125" s="221" t="s">
        <v>1284</v>
      </c>
      <c r="C125" s="221" t="s">
        <v>1285</v>
      </c>
      <c r="D125" s="222" t="s">
        <v>1286</v>
      </c>
      <c r="E125" s="222" t="s">
        <v>967</v>
      </c>
      <c r="F125" s="223">
        <v>9</v>
      </c>
      <c r="G125" s="318"/>
      <c r="H125" s="223"/>
    </row>
    <row r="126" spans="1:8" ht="42.75">
      <c r="A126" s="217">
        <f t="shared" si="3"/>
        <v>112</v>
      </c>
      <c r="B126" s="221" t="s">
        <v>1287</v>
      </c>
      <c r="C126" s="221" t="s">
        <v>1288</v>
      </c>
      <c r="D126" s="222" t="s">
        <v>1289</v>
      </c>
      <c r="E126" s="222" t="s">
        <v>967</v>
      </c>
      <c r="F126" s="223">
        <v>9</v>
      </c>
      <c r="G126" s="318"/>
      <c r="H126" s="223"/>
    </row>
    <row r="127" spans="1:8" ht="57">
      <c r="A127" s="217">
        <f t="shared" si="3"/>
        <v>113</v>
      </c>
      <c r="B127" s="221" t="s">
        <v>1290</v>
      </c>
      <c r="C127" s="221" t="s">
        <v>1291</v>
      </c>
      <c r="D127" s="222" t="s">
        <v>1292</v>
      </c>
      <c r="E127" s="222" t="s">
        <v>967</v>
      </c>
      <c r="F127" s="223">
        <v>9</v>
      </c>
      <c r="G127" s="318"/>
      <c r="H127" s="223"/>
    </row>
    <row r="128" spans="1:8" ht="57">
      <c r="A128" s="217">
        <f>+A127+1</f>
        <v>114</v>
      </c>
      <c r="B128" s="221" t="s">
        <v>1293</v>
      </c>
      <c r="C128" s="221" t="s">
        <v>1294</v>
      </c>
      <c r="D128" s="222" t="s">
        <v>1295</v>
      </c>
      <c r="E128" s="222" t="s">
        <v>967</v>
      </c>
      <c r="F128" s="223">
        <v>9</v>
      </c>
      <c r="G128" s="318"/>
      <c r="H128" s="223"/>
    </row>
    <row r="129" spans="1:8" ht="65.25" customHeight="1">
      <c r="A129" s="217">
        <f>+A128+1</f>
        <v>115</v>
      </c>
      <c r="B129" s="221" t="s">
        <v>1296</v>
      </c>
      <c r="C129" s="221" t="s">
        <v>1297</v>
      </c>
      <c r="D129" s="243" t="s">
        <v>1298</v>
      </c>
      <c r="E129" s="243" t="s">
        <v>967</v>
      </c>
      <c r="F129" s="318">
        <v>9</v>
      </c>
      <c r="G129" s="318"/>
      <c r="H129" s="318"/>
    </row>
    <row r="130" spans="1:8" ht="114">
      <c r="A130" s="217">
        <f>+A129+1</f>
        <v>116</v>
      </c>
      <c r="B130" s="221" t="s">
        <v>1299</v>
      </c>
      <c r="C130" s="221" t="s">
        <v>1300</v>
      </c>
      <c r="D130" s="222" t="s">
        <v>1301</v>
      </c>
      <c r="E130" s="222" t="s">
        <v>967</v>
      </c>
      <c r="F130" s="223">
        <v>9</v>
      </c>
      <c r="G130" s="318"/>
      <c r="H130" s="223"/>
    </row>
    <row r="131" spans="1:8" ht="42.75">
      <c r="A131" s="217">
        <f t="shared" si="3"/>
        <v>117</v>
      </c>
      <c r="B131" s="221" t="s">
        <v>1302</v>
      </c>
      <c r="C131" s="221" t="s">
        <v>1303</v>
      </c>
      <c r="D131" s="222" t="s">
        <v>1304</v>
      </c>
      <c r="E131" s="222" t="s">
        <v>967</v>
      </c>
      <c r="F131" s="223">
        <v>9</v>
      </c>
      <c r="G131" s="318"/>
      <c r="H131" s="223"/>
    </row>
    <row r="132" spans="1:8" ht="42.75">
      <c r="A132" s="217">
        <f t="shared" si="3"/>
        <v>118</v>
      </c>
      <c r="B132" s="221" t="s">
        <v>1305</v>
      </c>
      <c r="C132" s="221" t="s">
        <v>1306</v>
      </c>
      <c r="D132" s="222" t="s">
        <v>1307</v>
      </c>
      <c r="E132" s="222" t="s">
        <v>967</v>
      </c>
      <c r="F132" s="223">
        <v>9</v>
      </c>
      <c r="G132" s="318"/>
      <c r="H132" s="223"/>
    </row>
    <row r="133" spans="1:8" ht="42.75">
      <c r="A133" s="217">
        <f t="shared" si="3"/>
        <v>119</v>
      </c>
      <c r="B133" s="221" t="s">
        <v>1308</v>
      </c>
      <c r="C133" s="221" t="s">
        <v>1309</v>
      </c>
      <c r="D133" s="222" t="s">
        <v>1310</v>
      </c>
      <c r="E133" s="222" t="s">
        <v>967</v>
      </c>
      <c r="F133" s="223">
        <v>9</v>
      </c>
      <c r="G133" s="318"/>
      <c r="H133" s="223"/>
    </row>
    <row r="134" spans="1:8" ht="15">
      <c r="A134" s="217"/>
      <c r="B134" s="218"/>
      <c r="C134" s="219"/>
      <c r="D134" s="217"/>
      <c r="E134" s="243"/>
      <c r="F134" s="202">
        <f>+SUM(F117:F133)</f>
        <v>153</v>
      </c>
      <c r="G134" s="202"/>
      <c r="H134" s="202"/>
    </row>
    <row r="135" spans="1:8" s="216" customFormat="1" ht="15.75" customHeight="1">
      <c r="A135" s="415" t="s">
        <v>1311</v>
      </c>
      <c r="B135" s="416"/>
      <c r="C135" s="416"/>
      <c r="D135" s="416"/>
      <c r="E135" s="416"/>
      <c r="F135" s="416"/>
      <c r="G135" s="309"/>
    </row>
    <row r="136" spans="1:8" ht="38.25" customHeight="1">
      <c r="A136" s="217">
        <f>+A133+1</f>
        <v>120</v>
      </c>
      <c r="B136" s="221" t="s">
        <v>805</v>
      </c>
      <c r="C136" s="221" t="s">
        <v>1312</v>
      </c>
      <c r="D136" s="222" t="s">
        <v>1313</v>
      </c>
      <c r="E136" s="222" t="s">
        <v>967</v>
      </c>
      <c r="F136" s="223">
        <v>9</v>
      </c>
      <c r="G136" s="318" t="s">
        <v>999</v>
      </c>
      <c r="H136" s="217" t="s">
        <v>779</v>
      </c>
    </row>
    <row r="137" spans="1:8" ht="38.25" customHeight="1">
      <c r="A137" s="217">
        <f>+A136+1</f>
        <v>121</v>
      </c>
      <c r="B137" s="221" t="s">
        <v>1314</v>
      </c>
      <c r="C137" s="221" t="s">
        <v>1315</v>
      </c>
      <c r="D137" s="222" t="s">
        <v>1316</v>
      </c>
      <c r="E137" s="222" t="s">
        <v>967</v>
      </c>
      <c r="F137" s="223">
        <v>9</v>
      </c>
      <c r="G137" s="318"/>
      <c r="H137" s="223"/>
    </row>
    <row r="138" spans="1:8" ht="38.25" customHeight="1">
      <c r="A138" s="217">
        <f t="shared" ref="A138:A155" si="4">+A137+1</f>
        <v>122</v>
      </c>
      <c r="B138" s="221" t="s">
        <v>1317</v>
      </c>
      <c r="C138" s="221" t="s">
        <v>1318</v>
      </c>
      <c r="D138" s="222" t="s">
        <v>1319</v>
      </c>
      <c r="E138" s="222" t="s">
        <v>967</v>
      </c>
      <c r="F138" s="223">
        <v>9</v>
      </c>
      <c r="G138" s="318"/>
      <c r="H138" s="223"/>
    </row>
    <row r="139" spans="1:8" ht="71.25">
      <c r="A139" s="217">
        <f t="shared" si="4"/>
        <v>123</v>
      </c>
      <c r="B139" s="221" t="s">
        <v>1320</v>
      </c>
      <c r="C139" s="221" t="s">
        <v>1321</v>
      </c>
      <c r="D139" s="222" t="s">
        <v>1322</v>
      </c>
      <c r="E139" s="222" t="s">
        <v>967</v>
      </c>
      <c r="F139" s="223">
        <v>9</v>
      </c>
      <c r="G139" s="318"/>
      <c r="H139" s="223"/>
    </row>
    <row r="140" spans="1:8" ht="71.25">
      <c r="A140" s="217">
        <f t="shared" si="4"/>
        <v>124</v>
      </c>
      <c r="B140" s="221" t="s">
        <v>1323</v>
      </c>
      <c r="C140" s="221" t="s">
        <v>1324</v>
      </c>
      <c r="D140" s="222" t="s">
        <v>1325</v>
      </c>
      <c r="E140" s="222" t="s">
        <v>967</v>
      </c>
      <c r="F140" s="223">
        <v>9</v>
      </c>
      <c r="G140" s="318"/>
      <c r="H140" s="223"/>
    </row>
    <row r="141" spans="1:8" ht="71.25">
      <c r="A141" s="217">
        <f>+A140+1</f>
        <v>125</v>
      </c>
      <c r="B141" s="221" t="s">
        <v>1326</v>
      </c>
      <c r="C141" s="221" t="s">
        <v>1327</v>
      </c>
      <c r="D141" s="222" t="s">
        <v>1328</v>
      </c>
      <c r="E141" s="222" t="s">
        <v>967</v>
      </c>
      <c r="F141" s="223">
        <v>9</v>
      </c>
      <c r="G141" s="318"/>
      <c r="H141" s="223"/>
    </row>
    <row r="142" spans="1:8" ht="52.5" customHeight="1">
      <c r="A142" s="217">
        <f t="shared" si="4"/>
        <v>126</v>
      </c>
      <c r="B142" s="221" t="s">
        <v>1329</v>
      </c>
      <c r="C142" s="221" t="s">
        <v>1330</v>
      </c>
      <c r="D142" s="222" t="s">
        <v>1331</v>
      </c>
      <c r="E142" s="222" t="s">
        <v>967</v>
      </c>
      <c r="F142" s="223">
        <v>9</v>
      </c>
      <c r="G142" s="318"/>
      <c r="H142" s="223"/>
    </row>
    <row r="143" spans="1:8" ht="42.75">
      <c r="A143" s="217">
        <f>+A142+1</f>
        <v>127</v>
      </c>
      <c r="B143" s="221" t="s">
        <v>1332</v>
      </c>
      <c r="C143" s="221" t="s">
        <v>1333</v>
      </c>
      <c r="D143" s="222" t="s">
        <v>1334</v>
      </c>
      <c r="E143" s="222" t="s">
        <v>967</v>
      </c>
      <c r="F143" s="223">
        <v>9</v>
      </c>
      <c r="G143" s="318"/>
      <c r="H143" s="223"/>
    </row>
    <row r="144" spans="1:8" ht="42.75">
      <c r="A144" s="217">
        <f t="shared" si="4"/>
        <v>128</v>
      </c>
      <c r="B144" s="221" t="s">
        <v>1335</v>
      </c>
      <c r="C144" s="221" t="s">
        <v>1336</v>
      </c>
      <c r="D144" s="222" t="s">
        <v>1337</v>
      </c>
      <c r="E144" s="222" t="s">
        <v>967</v>
      </c>
      <c r="F144" s="223">
        <v>9</v>
      </c>
      <c r="G144" s="318"/>
      <c r="H144" s="223"/>
    </row>
    <row r="145" spans="1:8" ht="42.75">
      <c r="A145" s="217">
        <f t="shared" si="4"/>
        <v>129</v>
      </c>
      <c r="B145" s="221" t="s">
        <v>1338</v>
      </c>
      <c r="C145" s="221" t="s">
        <v>1339</v>
      </c>
      <c r="D145" s="222" t="s">
        <v>1340</v>
      </c>
      <c r="E145" s="222" t="s">
        <v>967</v>
      </c>
      <c r="F145" s="223">
        <v>9</v>
      </c>
      <c r="G145" s="318"/>
      <c r="H145" s="223"/>
    </row>
    <row r="146" spans="1:8" ht="42.75">
      <c r="A146" s="217">
        <f>+A145+1</f>
        <v>130</v>
      </c>
      <c r="B146" s="221" t="s">
        <v>1341</v>
      </c>
      <c r="C146" s="221" t="s">
        <v>1342</v>
      </c>
      <c r="D146" s="222" t="s">
        <v>1343</v>
      </c>
      <c r="E146" s="222" t="s">
        <v>967</v>
      </c>
      <c r="F146" s="223">
        <v>9</v>
      </c>
      <c r="G146" s="318"/>
      <c r="H146" s="223"/>
    </row>
    <row r="147" spans="1:8" ht="42.75">
      <c r="A147" s="217">
        <f t="shared" si="4"/>
        <v>131</v>
      </c>
      <c r="B147" s="221" t="s">
        <v>1344</v>
      </c>
      <c r="C147" s="221" t="s">
        <v>1345</v>
      </c>
      <c r="D147" s="222" t="s">
        <v>1346</v>
      </c>
      <c r="E147" s="222" t="s">
        <v>967</v>
      </c>
      <c r="F147" s="223">
        <v>9</v>
      </c>
      <c r="G147" s="318"/>
      <c r="H147" s="223"/>
    </row>
    <row r="148" spans="1:8" ht="42.75">
      <c r="A148" s="217">
        <f t="shared" si="4"/>
        <v>132</v>
      </c>
      <c r="B148" s="221" t="s">
        <v>1347</v>
      </c>
      <c r="C148" s="221" t="s">
        <v>1348</v>
      </c>
      <c r="D148" s="222" t="s">
        <v>1349</v>
      </c>
      <c r="E148" s="222" t="s">
        <v>967</v>
      </c>
      <c r="F148" s="223">
        <v>9</v>
      </c>
      <c r="G148" s="318"/>
      <c r="H148" s="223"/>
    </row>
    <row r="149" spans="1:8" ht="142.5">
      <c r="A149" s="217">
        <f t="shared" si="4"/>
        <v>133</v>
      </c>
      <c r="B149" s="221" t="s">
        <v>1350</v>
      </c>
      <c r="C149" s="221" t="s">
        <v>1351</v>
      </c>
      <c r="D149" s="222" t="s">
        <v>1352</v>
      </c>
      <c r="E149" s="222" t="s">
        <v>967</v>
      </c>
      <c r="F149" s="223">
        <v>9</v>
      </c>
      <c r="G149" s="318"/>
      <c r="H149" s="223"/>
    </row>
    <row r="150" spans="1:8" ht="42.75">
      <c r="A150" s="217">
        <f>+A149+1</f>
        <v>134</v>
      </c>
      <c r="B150" s="221" t="s">
        <v>1353</v>
      </c>
      <c r="C150" s="221" t="s">
        <v>1354</v>
      </c>
      <c r="D150" s="222" t="s">
        <v>1355</v>
      </c>
      <c r="E150" s="222" t="s">
        <v>967</v>
      </c>
      <c r="F150" s="223">
        <v>9</v>
      </c>
      <c r="G150" s="318"/>
      <c r="H150" s="223"/>
    </row>
    <row r="151" spans="1:8" ht="42.75">
      <c r="A151" s="217">
        <f t="shared" si="4"/>
        <v>135</v>
      </c>
      <c r="B151" s="221" t="s">
        <v>1356</v>
      </c>
      <c r="C151" s="221" t="s">
        <v>1357</v>
      </c>
      <c r="D151" s="222" t="s">
        <v>1358</v>
      </c>
      <c r="E151" s="222" t="s">
        <v>967</v>
      </c>
      <c r="F151" s="223">
        <v>9</v>
      </c>
      <c r="G151" s="318"/>
      <c r="H151" s="223"/>
    </row>
    <row r="152" spans="1:8" ht="42.75">
      <c r="A152" s="217">
        <f t="shared" si="4"/>
        <v>136</v>
      </c>
      <c r="B152" s="221" t="s">
        <v>1359</v>
      </c>
      <c r="C152" s="221" t="s">
        <v>1360</v>
      </c>
      <c r="D152" s="222" t="s">
        <v>1361</v>
      </c>
      <c r="E152" s="222" t="s">
        <v>967</v>
      </c>
      <c r="F152" s="223">
        <v>9</v>
      </c>
      <c r="G152" s="318"/>
      <c r="H152" s="223"/>
    </row>
    <row r="153" spans="1:8" ht="42.75">
      <c r="A153" s="217">
        <f t="shared" si="4"/>
        <v>137</v>
      </c>
      <c r="B153" s="221" t="s">
        <v>1362</v>
      </c>
      <c r="C153" s="221" t="s">
        <v>1363</v>
      </c>
      <c r="D153" s="222" t="s">
        <v>1364</v>
      </c>
      <c r="E153" s="222" t="s">
        <v>967</v>
      </c>
      <c r="F153" s="223">
        <v>9</v>
      </c>
      <c r="G153" s="318"/>
      <c r="H153" s="223"/>
    </row>
    <row r="154" spans="1:8" ht="42.75">
      <c r="A154" s="217">
        <f>+A153+1</f>
        <v>138</v>
      </c>
      <c r="B154" s="221" t="s">
        <v>1365</v>
      </c>
      <c r="C154" s="221" t="s">
        <v>1366</v>
      </c>
      <c r="D154" s="222" t="s">
        <v>1367</v>
      </c>
      <c r="E154" s="222" t="s">
        <v>967</v>
      </c>
      <c r="F154" s="223">
        <v>9</v>
      </c>
      <c r="G154" s="318"/>
      <c r="H154" s="223"/>
    </row>
    <row r="155" spans="1:8" ht="42.75">
      <c r="A155" s="217">
        <f t="shared" si="4"/>
        <v>139</v>
      </c>
      <c r="B155" s="221" t="s">
        <v>1368</v>
      </c>
      <c r="C155" s="221" t="s">
        <v>1369</v>
      </c>
      <c r="D155" s="222" t="s">
        <v>1370</v>
      </c>
      <c r="E155" s="222" t="s">
        <v>967</v>
      </c>
      <c r="F155" s="223">
        <v>9</v>
      </c>
      <c r="G155" s="318"/>
      <c r="H155" s="223"/>
    </row>
    <row r="156" spans="1:8" ht="57" customHeight="1">
      <c r="A156" s="217">
        <f>+A155+1</f>
        <v>140</v>
      </c>
      <c r="B156" s="221" t="s">
        <v>1371</v>
      </c>
      <c r="C156" s="221" t="s">
        <v>1372</v>
      </c>
      <c r="D156" s="222" t="s">
        <v>1373</v>
      </c>
      <c r="E156" s="222" t="s">
        <v>967</v>
      </c>
      <c r="F156" s="223">
        <v>9</v>
      </c>
      <c r="G156" s="318"/>
      <c r="H156" s="223"/>
    </row>
    <row r="157" spans="1:8" ht="171">
      <c r="A157" s="217">
        <f>+A156+1</f>
        <v>141</v>
      </c>
      <c r="B157" s="221" t="s">
        <v>1374</v>
      </c>
      <c r="C157" s="221" t="s">
        <v>1375</v>
      </c>
      <c r="D157" s="222" t="s">
        <v>1376</v>
      </c>
      <c r="E157" s="222" t="s">
        <v>967</v>
      </c>
      <c r="F157" s="223">
        <v>9</v>
      </c>
      <c r="G157" s="318"/>
      <c r="H157" s="223"/>
    </row>
    <row r="158" spans="1:8" ht="15">
      <c r="A158" s="217"/>
      <c r="B158" s="218"/>
      <c r="C158" s="219"/>
      <c r="D158" s="217"/>
      <c r="E158" s="243"/>
      <c r="F158" s="202">
        <f>+SUM(F136:F157)</f>
        <v>198</v>
      </c>
      <c r="G158" s="202"/>
      <c r="H158" s="202"/>
    </row>
    <row r="159" spans="1:8" s="216" customFormat="1" ht="15.75" customHeight="1">
      <c r="A159" s="415" t="s">
        <v>1377</v>
      </c>
      <c r="B159" s="416"/>
      <c r="C159" s="416"/>
      <c r="D159" s="416"/>
      <c r="E159" s="416"/>
      <c r="F159" s="416"/>
      <c r="G159" s="309"/>
    </row>
    <row r="160" spans="1:8" ht="28.5" customHeight="1">
      <c r="A160" s="217">
        <f>+A157+1</f>
        <v>142</v>
      </c>
      <c r="B160" s="221" t="s">
        <v>1378</v>
      </c>
      <c r="C160" s="221" t="s">
        <v>1379</v>
      </c>
      <c r="D160" s="222" t="s">
        <v>1380</v>
      </c>
      <c r="E160" s="222" t="s">
        <v>967</v>
      </c>
      <c r="F160" s="223">
        <v>9</v>
      </c>
      <c r="G160" s="318"/>
      <c r="H160" s="223"/>
    </row>
    <row r="161" spans="1:8" ht="28.5" customHeight="1">
      <c r="A161" s="217">
        <f>+A160+1</f>
        <v>143</v>
      </c>
      <c r="B161" s="221" t="s">
        <v>1381</v>
      </c>
      <c r="C161" s="221" t="s">
        <v>1382</v>
      </c>
      <c r="D161" s="222" t="s">
        <v>1383</v>
      </c>
      <c r="E161" s="222" t="s">
        <v>967</v>
      </c>
      <c r="F161" s="223">
        <v>9</v>
      </c>
      <c r="G161" s="318"/>
      <c r="H161" s="223"/>
    </row>
    <row r="162" spans="1:8" ht="28.5" customHeight="1">
      <c r="A162" s="217">
        <f>+A161+1</f>
        <v>144</v>
      </c>
      <c r="B162" s="221" t="s">
        <v>1384</v>
      </c>
      <c r="C162" s="221" t="s">
        <v>1385</v>
      </c>
      <c r="D162" s="222" t="s">
        <v>1386</v>
      </c>
      <c r="E162" s="222" t="s">
        <v>967</v>
      </c>
      <c r="F162" s="223">
        <v>9</v>
      </c>
      <c r="G162" s="318"/>
      <c r="H162" s="223"/>
    </row>
    <row r="163" spans="1:8" ht="28.5" customHeight="1">
      <c r="A163" s="217">
        <f>+A162+1</f>
        <v>145</v>
      </c>
      <c r="B163" s="221" t="s">
        <v>1387</v>
      </c>
      <c r="C163" s="221" t="s">
        <v>1388</v>
      </c>
      <c r="D163" s="222" t="s">
        <v>1380</v>
      </c>
      <c r="E163" s="222" t="s">
        <v>967</v>
      </c>
      <c r="F163" s="223">
        <v>9</v>
      </c>
      <c r="G163" s="318"/>
      <c r="H163" s="223"/>
    </row>
    <row r="164" spans="1:8" ht="28.5" customHeight="1">
      <c r="A164" s="217">
        <f>+A163+1</f>
        <v>146</v>
      </c>
      <c r="B164" s="221" t="s">
        <v>1389</v>
      </c>
      <c r="C164" s="221" t="s">
        <v>1390</v>
      </c>
      <c r="D164" s="222" t="s">
        <v>1383</v>
      </c>
      <c r="E164" s="222" t="s">
        <v>967</v>
      </c>
      <c r="F164" s="223">
        <v>9</v>
      </c>
      <c r="G164" s="318"/>
      <c r="H164" s="223"/>
    </row>
    <row r="165" spans="1:8" ht="28.5" customHeight="1">
      <c r="A165" s="217">
        <f t="shared" ref="A165:A221" si="5">+A164+1</f>
        <v>147</v>
      </c>
      <c r="B165" s="221" t="s">
        <v>1391</v>
      </c>
      <c r="C165" s="221" t="s">
        <v>1392</v>
      </c>
      <c r="D165" s="222" t="s">
        <v>1386</v>
      </c>
      <c r="E165" s="222" t="s">
        <v>967</v>
      </c>
      <c r="F165" s="223">
        <v>9</v>
      </c>
      <c r="G165" s="318"/>
      <c r="H165" s="223"/>
    </row>
    <row r="166" spans="1:8" ht="28.5" customHeight="1">
      <c r="A166" s="217">
        <f>+A165+1</f>
        <v>148</v>
      </c>
      <c r="B166" s="221" t="s">
        <v>1393</v>
      </c>
      <c r="C166" s="221" t="s">
        <v>1394</v>
      </c>
      <c r="D166" s="222" t="s">
        <v>1395</v>
      </c>
      <c r="E166" s="222" t="s">
        <v>967</v>
      </c>
      <c r="F166" s="223">
        <v>9</v>
      </c>
      <c r="G166" s="318"/>
      <c r="H166" s="223"/>
    </row>
    <row r="167" spans="1:8" ht="28.5" customHeight="1">
      <c r="A167" s="217">
        <f t="shared" si="5"/>
        <v>149</v>
      </c>
      <c r="B167" s="221" t="s">
        <v>1396</v>
      </c>
      <c r="C167" s="221" t="s">
        <v>1397</v>
      </c>
      <c r="D167" s="222" t="s">
        <v>1398</v>
      </c>
      <c r="E167" s="222" t="s">
        <v>967</v>
      </c>
      <c r="F167" s="223">
        <v>9</v>
      </c>
      <c r="G167" s="318"/>
      <c r="H167" s="223"/>
    </row>
    <row r="168" spans="1:8" ht="28.5" customHeight="1">
      <c r="A168" s="217">
        <f t="shared" si="5"/>
        <v>150</v>
      </c>
      <c r="B168" s="221" t="s">
        <v>1399</v>
      </c>
      <c r="C168" s="221" t="s">
        <v>1400</v>
      </c>
      <c r="D168" s="222" t="s">
        <v>1401</v>
      </c>
      <c r="E168" s="222" t="s">
        <v>967</v>
      </c>
      <c r="F168" s="223">
        <v>9</v>
      </c>
      <c r="G168" s="318"/>
      <c r="H168" s="223"/>
    </row>
    <row r="169" spans="1:8" ht="28.5" customHeight="1">
      <c r="A169" s="217">
        <f>+A168+1</f>
        <v>151</v>
      </c>
      <c r="B169" s="221" t="s">
        <v>1402</v>
      </c>
      <c r="C169" s="221" t="s">
        <v>1403</v>
      </c>
      <c r="D169" s="222" t="s">
        <v>1404</v>
      </c>
      <c r="E169" s="222" t="s">
        <v>967</v>
      </c>
      <c r="F169" s="223">
        <v>9</v>
      </c>
      <c r="G169" s="318"/>
      <c r="H169" s="223"/>
    </row>
    <row r="170" spans="1:8" ht="28.5" customHeight="1">
      <c r="A170" s="217">
        <f t="shared" si="5"/>
        <v>152</v>
      </c>
      <c r="B170" s="221" t="s">
        <v>1405</v>
      </c>
      <c r="C170" s="221" t="s">
        <v>1406</v>
      </c>
      <c r="D170" s="222" t="s">
        <v>1407</v>
      </c>
      <c r="E170" s="222" t="s">
        <v>967</v>
      </c>
      <c r="F170" s="223">
        <v>9</v>
      </c>
      <c r="G170" s="318"/>
      <c r="H170" s="223"/>
    </row>
    <row r="171" spans="1:8" ht="28.5" customHeight="1">
      <c r="A171" s="217">
        <f t="shared" si="5"/>
        <v>153</v>
      </c>
      <c r="B171" s="221" t="s">
        <v>1408</v>
      </c>
      <c r="C171" s="221" t="s">
        <v>1409</v>
      </c>
      <c r="D171" s="222" t="s">
        <v>1410</v>
      </c>
      <c r="E171" s="222" t="s">
        <v>967</v>
      </c>
      <c r="F171" s="223">
        <v>9</v>
      </c>
      <c r="G171" s="318"/>
      <c r="H171" s="223"/>
    </row>
    <row r="172" spans="1:8" ht="28.5" customHeight="1">
      <c r="A172" s="217">
        <f>+A171+1</f>
        <v>154</v>
      </c>
      <c r="B172" s="221" t="s">
        <v>1411</v>
      </c>
      <c r="C172" s="221" t="s">
        <v>1412</v>
      </c>
      <c r="D172" s="222" t="s">
        <v>1413</v>
      </c>
      <c r="E172" s="222" t="s">
        <v>967</v>
      </c>
      <c r="F172" s="223">
        <v>9</v>
      </c>
      <c r="G172" s="318"/>
      <c r="H172" s="223"/>
    </row>
    <row r="173" spans="1:8" ht="28.5" customHeight="1">
      <c r="A173" s="217">
        <f t="shared" si="5"/>
        <v>155</v>
      </c>
      <c r="B173" s="221" t="s">
        <v>1414</v>
      </c>
      <c r="C173" s="221" t="s">
        <v>1415</v>
      </c>
      <c r="D173" s="222" t="s">
        <v>1416</v>
      </c>
      <c r="E173" s="222" t="s">
        <v>967</v>
      </c>
      <c r="F173" s="223">
        <v>9</v>
      </c>
      <c r="G173" s="318"/>
      <c r="H173" s="223"/>
    </row>
    <row r="174" spans="1:8" ht="28.5" customHeight="1">
      <c r="A174" s="217">
        <f t="shared" si="5"/>
        <v>156</v>
      </c>
      <c r="B174" s="221" t="s">
        <v>1417</v>
      </c>
      <c r="C174" s="221" t="s">
        <v>1418</v>
      </c>
      <c r="D174" s="222" t="s">
        <v>1419</v>
      </c>
      <c r="E174" s="222" t="s">
        <v>967</v>
      </c>
      <c r="F174" s="223">
        <v>9</v>
      </c>
      <c r="G174" s="318"/>
      <c r="H174" s="223"/>
    </row>
    <row r="175" spans="1:8" ht="28.5" customHeight="1">
      <c r="A175" s="217">
        <f>+A174+1</f>
        <v>157</v>
      </c>
      <c r="B175" s="221" t="s">
        <v>1420</v>
      </c>
      <c r="C175" s="221" t="s">
        <v>1421</v>
      </c>
      <c r="D175" s="222" t="s">
        <v>1422</v>
      </c>
      <c r="E175" s="222" t="s">
        <v>967</v>
      </c>
      <c r="F175" s="223">
        <v>9</v>
      </c>
      <c r="G175" s="318"/>
      <c r="H175" s="223"/>
    </row>
    <row r="176" spans="1:8" ht="28.5" customHeight="1">
      <c r="A176" s="217">
        <f t="shared" si="5"/>
        <v>158</v>
      </c>
      <c r="B176" s="221" t="s">
        <v>1423</v>
      </c>
      <c r="C176" s="221" t="s">
        <v>1424</v>
      </c>
      <c r="D176" s="222" t="s">
        <v>1425</v>
      </c>
      <c r="E176" s="222" t="s">
        <v>967</v>
      </c>
      <c r="F176" s="223">
        <v>9</v>
      </c>
      <c r="G176" s="318"/>
      <c r="H176" s="223"/>
    </row>
    <row r="177" spans="1:8" ht="28.5" customHeight="1">
      <c r="A177" s="217">
        <f t="shared" si="5"/>
        <v>159</v>
      </c>
      <c r="B177" s="221" t="s">
        <v>1426</v>
      </c>
      <c r="C177" s="221" t="s">
        <v>1427</v>
      </c>
      <c r="D177" s="222" t="s">
        <v>1428</v>
      </c>
      <c r="E177" s="222" t="s">
        <v>967</v>
      </c>
      <c r="F177" s="223">
        <v>9</v>
      </c>
      <c r="G177" s="318"/>
      <c r="H177" s="223"/>
    </row>
    <row r="178" spans="1:8" ht="28.5" customHeight="1">
      <c r="A178" s="217">
        <f t="shared" si="5"/>
        <v>160</v>
      </c>
      <c r="B178" s="221" t="s">
        <v>1429</v>
      </c>
      <c r="C178" s="221" t="s">
        <v>1430</v>
      </c>
      <c r="D178" s="222" t="s">
        <v>1431</v>
      </c>
      <c r="E178" s="222" t="s">
        <v>967</v>
      </c>
      <c r="F178" s="223">
        <v>9</v>
      </c>
      <c r="G178" s="318"/>
      <c r="H178" s="223"/>
    </row>
    <row r="179" spans="1:8" ht="28.5" customHeight="1">
      <c r="A179" s="217">
        <f t="shared" si="5"/>
        <v>161</v>
      </c>
      <c r="B179" s="221" t="s">
        <v>1432</v>
      </c>
      <c r="C179" s="221" t="s">
        <v>1433</v>
      </c>
      <c r="D179" s="222" t="s">
        <v>1434</v>
      </c>
      <c r="E179" s="222" t="s">
        <v>967</v>
      </c>
      <c r="F179" s="223">
        <v>9</v>
      </c>
      <c r="G179" s="318"/>
      <c r="H179" s="223"/>
    </row>
    <row r="180" spans="1:8" ht="28.5" customHeight="1">
      <c r="A180" s="217">
        <f t="shared" si="5"/>
        <v>162</v>
      </c>
      <c r="B180" s="221" t="s">
        <v>1435</v>
      </c>
      <c r="C180" s="221" t="s">
        <v>1436</v>
      </c>
      <c r="D180" s="222" t="s">
        <v>1437</v>
      </c>
      <c r="E180" s="222" t="s">
        <v>967</v>
      </c>
      <c r="F180" s="223">
        <v>9</v>
      </c>
      <c r="G180" s="318"/>
      <c r="H180" s="223"/>
    </row>
    <row r="181" spans="1:8" ht="28.5" customHeight="1">
      <c r="A181" s="217">
        <f t="shared" si="5"/>
        <v>163</v>
      </c>
      <c r="B181" s="221" t="s">
        <v>1438</v>
      </c>
      <c r="C181" s="221" t="s">
        <v>1439</v>
      </c>
      <c r="D181" s="222" t="s">
        <v>1440</v>
      </c>
      <c r="E181" s="222" t="s">
        <v>967</v>
      </c>
      <c r="F181" s="223">
        <v>9</v>
      </c>
      <c r="G181" s="318"/>
      <c r="H181" s="223"/>
    </row>
    <row r="182" spans="1:8" ht="28.5" customHeight="1">
      <c r="A182" s="217">
        <f t="shared" si="5"/>
        <v>164</v>
      </c>
      <c r="B182" s="221" t="s">
        <v>1441</v>
      </c>
      <c r="C182" s="221" t="s">
        <v>1442</v>
      </c>
      <c r="D182" s="222" t="s">
        <v>1443</v>
      </c>
      <c r="E182" s="222" t="s">
        <v>967</v>
      </c>
      <c r="F182" s="223">
        <v>9</v>
      </c>
      <c r="G182" s="318"/>
      <c r="H182" s="223"/>
    </row>
    <row r="183" spans="1:8" ht="28.5" customHeight="1">
      <c r="A183" s="217">
        <f t="shared" si="5"/>
        <v>165</v>
      </c>
      <c r="B183" s="221" t="s">
        <v>1444</v>
      </c>
      <c r="C183" s="221" t="s">
        <v>1445</v>
      </c>
      <c r="D183" s="222" t="s">
        <v>1446</v>
      </c>
      <c r="E183" s="222" t="s">
        <v>967</v>
      </c>
      <c r="F183" s="223">
        <v>9</v>
      </c>
      <c r="G183" s="318"/>
      <c r="H183" s="223"/>
    </row>
    <row r="184" spans="1:8" ht="28.5" customHeight="1">
      <c r="A184" s="217">
        <f>+A183+1</f>
        <v>166</v>
      </c>
      <c r="B184" s="221" t="s">
        <v>1447</v>
      </c>
      <c r="C184" s="221" t="s">
        <v>1448</v>
      </c>
      <c r="D184" s="222" t="s">
        <v>1449</v>
      </c>
      <c r="E184" s="222" t="s">
        <v>967</v>
      </c>
      <c r="F184" s="223">
        <v>9</v>
      </c>
      <c r="G184" s="318"/>
      <c r="H184" s="223"/>
    </row>
    <row r="185" spans="1:8" ht="28.5" customHeight="1">
      <c r="A185" s="217">
        <f>+A184+1</f>
        <v>167</v>
      </c>
      <c r="B185" s="221" t="s">
        <v>1450</v>
      </c>
      <c r="C185" s="221" t="s">
        <v>1451</v>
      </c>
      <c r="D185" s="222" t="s">
        <v>1452</v>
      </c>
      <c r="E185" s="222" t="s">
        <v>967</v>
      </c>
      <c r="F185" s="223">
        <v>9</v>
      </c>
      <c r="G185" s="318"/>
      <c r="H185" s="223"/>
    </row>
    <row r="186" spans="1:8" ht="28.5" customHeight="1">
      <c r="A186" s="217">
        <f t="shared" si="5"/>
        <v>168</v>
      </c>
      <c r="B186" s="221" t="s">
        <v>1453</v>
      </c>
      <c r="C186" s="221" t="s">
        <v>1454</v>
      </c>
      <c r="D186" s="222" t="s">
        <v>1455</v>
      </c>
      <c r="E186" s="222" t="s">
        <v>967</v>
      </c>
      <c r="F186" s="223">
        <v>9</v>
      </c>
      <c r="G186" s="318"/>
      <c r="H186" s="223"/>
    </row>
    <row r="187" spans="1:8" ht="28.5" customHeight="1">
      <c r="A187" s="217">
        <f>+A186+1</f>
        <v>169</v>
      </c>
      <c r="B187" s="221" t="s">
        <v>1456</v>
      </c>
      <c r="C187" s="221" t="s">
        <v>1457</v>
      </c>
      <c r="D187" s="222" t="s">
        <v>1458</v>
      </c>
      <c r="E187" s="222" t="s">
        <v>967</v>
      </c>
      <c r="F187" s="223">
        <v>9</v>
      </c>
      <c r="G187" s="318"/>
      <c r="H187" s="223"/>
    </row>
    <row r="188" spans="1:8" ht="28.5" customHeight="1">
      <c r="A188" s="217">
        <f>+A187+1</f>
        <v>170</v>
      </c>
      <c r="B188" s="221" t="s">
        <v>1459</v>
      </c>
      <c r="C188" s="221" t="s">
        <v>1460</v>
      </c>
      <c r="D188" s="222" t="s">
        <v>1461</v>
      </c>
      <c r="E188" s="222" t="s">
        <v>967</v>
      </c>
      <c r="F188" s="223">
        <v>9</v>
      </c>
      <c r="G188" s="318"/>
      <c r="H188" s="223"/>
    </row>
    <row r="189" spans="1:8" ht="28.5" customHeight="1">
      <c r="A189" s="217">
        <f t="shared" si="5"/>
        <v>171</v>
      </c>
      <c r="B189" s="221" t="s">
        <v>1462</v>
      </c>
      <c r="C189" s="221" t="s">
        <v>1463</v>
      </c>
      <c r="D189" s="222" t="s">
        <v>1464</v>
      </c>
      <c r="E189" s="222" t="s">
        <v>967</v>
      </c>
      <c r="F189" s="223">
        <v>9</v>
      </c>
      <c r="G189" s="318"/>
      <c r="H189" s="223"/>
    </row>
    <row r="190" spans="1:8" ht="28.5" customHeight="1">
      <c r="A190" s="217">
        <f>+A189+1</f>
        <v>172</v>
      </c>
      <c r="B190" s="221" t="s">
        <v>1465</v>
      </c>
      <c r="C190" s="221" t="s">
        <v>1466</v>
      </c>
      <c r="D190" s="222" t="s">
        <v>1467</v>
      </c>
      <c r="E190" s="222" t="s">
        <v>967</v>
      </c>
      <c r="F190" s="223">
        <v>9</v>
      </c>
      <c r="G190" s="318"/>
      <c r="H190" s="223"/>
    </row>
    <row r="191" spans="1:8" ht="28.5" customHeight="1">
      <c r="A191" s="217">
        <f t="shared" si="5"/>
        <v>173</v>
      </c>
      <c r="B191" s="221" t="s">
        <v>1468</v>
      </c>
      <c r="C191" s="221" t="s">
        <v>1469</v>
      </c>
      <c r="D191" s="222" t="s">
        <v>1470</v>
      </c>
      <c r="E191" s="222" t="s">
        <v>967</v>
      </c>
      <c r="F191" s="223">
        <v>9</v>
      </c>
      <c r="G191" s="318"/>
      <c r="H191" s="223"/>
    </row>
    <row r="192" spans="1:8" ht="28.5" customHeight="1">
      <c r="A192" s="217">
        <f t="shared" si="5"/>
        <v>174</v>
      </c>
      <c r="B192" s="221" t="s">
        <v>1471</v>
      </c>
      <c r="C192" s="221" t="s">
        <v>1472</v>
      </c>
      <c r="D192" s="222" t="s">
        <v>1473</v>
      </c>
      <c r="E192" s="222" t="s">
        <v>967</v>
      </c>
      <c r="F192" s="223">
        <v>9</v>
      </c>
      <c r="G192" s="318"/>
      <c r="H192" s="223"/>
    </row>
    <row r="193" spans="1:8" ht="28.5" customHeight="1">
      <c r="A193" s="217">
        <f>+A192+1</f>
        <v>175</v>
      </c>
      <c r="B193" s="221" t="s">
        <v>1474</v>
      </c>
      <c r="C193" s="221" t="s">
        <v>1475</v>
      </c>
      <c r="D193" s="222" t="s">
        <v>1476</v>
      </c>
      <c r="E193" s="222" t="s">
        <v>967</v>
      </c>
      <c r="F193" s="223">
        <v>9</v>
      </c>
      <c r="G193" s="318"/>
      <c r="H193" s="223"/>
    </row>
    <row r="194" spans="1:8" ht="28.5" customHeight="1">
      <c r="A194" s="217">
        <f t="shared" si="5"/>
        <v>176</v>
      </c>
      <c r="B194" s="221" t="s">
        <v>1477</v>
      </c>
      <c r="C194" s="221" t="s">
        <v>1478</v>
      </c>
      <c r="D194" s="222" t="s">
        <v>1479</v>
      </c>
      <c r="E194" s="222" t="s">
        <v>967</v>
      </c>
      <c r="F194" s="223">
        <v>9</v>
      </c>
      <c r="G194" s="318"/>
      <c r="H194" s="223"/>
    </row>
    <row r="195" spans="1:8" ht="28.5" customHeight="1">
      <c r="A195" s="217">
        <f t="shared" si="5"/>
        <v>177</v>
      </c>
      <c r="B195" s="221" t="s">
        <v>1480</v>
      </c>
      <c r="C195" s="221" t="s">
        <v>1481</v>
      </c>
      <c r="D195" s="222" t="s">
        <v>1482</v>
      </c>
      <c r="E195" s="222" t="s">
        <v>967</v>
      </c>
      <c r="F195" s="223">
        <v>9</v>
      </c>
      <c r="G195" s="318"/>
      <c r="H195" s="223"/>
    </row>
    <row r="196" spans="1:8" ht="57">
      <c r="A196" s="217">
        <f t="shared" si="5"/>
        <v>178</v>
      </c>
      <c r="B196" s="221" t="s">
        <v>1483</v>
      </c>
      <c r="C196" s="221" t="s">
        <v>1484</v>
      </c>
      <c r="D196" s="222" t="s">
        <v>1485</v>
      </c>
      <c r="E196" s="222" t="s">
        <v>967</v>
      </c>
      <c r="F196" s="223">
        <v>9</v>
      </c>
      <c r="G196" s="318"/>
      <c r="H196" s="223"/>
    </row>
    <row r="197" spans="1:8" ht="57">
      <c r="A197" s="217">
        <f t="shared" si="5"/>
        <v>179</v>
      </c>
      <c r="B197" s="221" t="s">
        <v>1486</v>
      </c>
      <c r="C197" s="221" t="s">
        <v>1487</v>
      </c>
      <c r="D197" s="222" t="s">
        <v>1488</v>
      </c>
      <c r="E197" s="222" t="s">
        <v>967</v>
      </c>
      <c r="F197" s="223">
        <v>9</v>
      </c>
      <c r="G197" s="318"/>
      <c r="H197" s="223"/>
    </row>
    <row r="198" spans="1:8" ht="57">
      <c r="A198" s="217">
        <f t="shared" si="5"/>
        <v>180</v>
      </c>
      <c r="B198" s="221" t="s">
        <v>1489</v>
      </c>
      <c r="C198" s="221" t="s">
        <v>1490</v>
      </c>
      <c r="D198" s="222" t="s">
        <v>1491</v>
      </c>
      <c r="E198" s="222" t="s">
        <v>967</v>
      </c>
      <c r="F198" s="223">
        <v>9</v>
      </c>
      <c r="G198" s="318"/>
      <c r="H198" s="223"/>
    </row>
    <row r="199" spans="1:8" ht="99" customHeight="1">
      <c r="A199" s="217">
        <f t="shared" ref="A199:A204" si="6">+A198+1</f>
        <v>181</v>
      </c>
      <c r="B199" s="221" t="s">
        <v>1492</v>
      </c>
      <c r="C199" s="221" t="s">
        <v>1493</v>
      </c>
      <c r="D199" s="222" t="s">
        <v>1494</v>
      </c>
      <c r="E199" s="222" t="s">
        <v>967</v>
      </c>
      <c r="F199" s="223">
        <v>9</v>
      </c>
      <c r="G199" s="318"/>
      <c r="H199" s="223"/>
    </row>
    <row r="200" spans="1:8" ht="57">
      <c r="A200" s="217">
        <f t="shared" si="6"/>
        <v>182</v>
      </c>
      <c r="B200" s="221" t="s">
        <v>1495</v>
      </c>
      <c r="C200" s="221" t="s">
        <v>1496</v>
      </c>
      <c r="D200" s="222" t="s">
        <v>1497</v>
      </c>
      <c r="E200" s="222" t="s">
        <v>967</v>
      </c>
      <c r="F200" s="223">
        <v>9</v>
      </c>
      <c r="G200" s="318"/>
      <c r="H200" s="223"/>
    </row>
    <row r="201" spans="1:8" ht="89.25" customHeight="1">
      <c r="A201" s="217">
        <f t="shared" si="6"/>
        <v>183</v>
      </c>
      <c r="B201" s="221" t="s">
        <v>1498</v>
      </c>
      <c r="C201" s="221" t="s">
        <v>1499</v>
      </c>
      <c r="D201" s="222" t="s">
        <v>1500</v>
      </c>
      <c r="E201" s="222" t="s">
        <v>967</v>
      </c>
      <c r="F201" s="223">
        <v>9</v>
      </c>
      <c r="G201" s="318"/>
      <c r="H201" s="223"/>
    </row>
    <row r="202" spans="1:8" ht="84" customHeight="1">
      <c r="A202" s="217">
        <f t="shared" si="6"/>
        <v>184</v>
      </c>
      <c r="B202" s="221" t="s">
        <v>1501</v>
      </c>
      <c r="C202" s="221" t="s">
        <v>1502</v>
      </c>
      <c r="D202" s="222" t="s">
        <v>1503</v>
      </c>
      <c r="E202" s="222" t="s">
        <v>967</v>
      </c>
      <c r="F202" s="223">
        <v>9</v>
      </c>
      <c r="G202" s="318"/>
      <c r="H202" s="223"/>
    </row>
    <row r="203" spans="1:8" ht="80.25" customHeight="1">
      <c r="A203" s="217">
        <f t="shared" si="6"/>
        <v>185</v>
      </c>
      <c r="B203" s="221" t="s">
        <v>1504</v>
      </c>
      <c r="C203" s="221" t="s">
        <v>1505</v>
      </c>
      <c r="D203" s="222" t="s">
        <v>1506</v>
      </c>
      <c r="E203" s="222" t="s">
        <v>967</v>
      </c>
      <c r="F203" s="223">
        <v>9</v>
      </c>
      <c r="G203" s="318"/>
      <c r="H203" s="223"/>
    </row>
    <row r="204" spans="1:8" ht="50.25" customHeight="1">
      <c r="A204" s="217">
        <f t="shared" si="6"/>
        <v>186</v>
      </c>
      <c r="B204" s="221" t="s">
        <v>1507</v>
      </c>
      <c r="C204" s="221" t="s">
        <v>1508</v>
      </c>
      <c r="D204" s="222" t="s">
        <v>1509</v>
      </c>
      <c r="E204" s="222" t="s">
        <v>967</v>
      </c>
      <c r="F204" s="223">
        <v>9</v>
      </c>
      <c r="G204" s="318"/>
      <c r="H204" s="223"/>
    </row>
    <row r="205" spans="1:8" ht="48.75" customHeight="1">
      <c r="A205" s="217">
        <f t="shared" si="5"/>
        <v>187</v>
      </c>
      <c r="B205" s="221" t="s">
        <v>1510</v>
      </c>
      <c r="C205" s="221" t="s">
        <v>1511</v>
      </c>
      <c r="D205" s="222" t="s">
        <v>1512</v>
      </c>
      <c r="E205" s="222" t="s">
        <v>967</v>
      </c>
      <c r="F205" s="223">
        <v>9</v>
      </c>
      <c r="G205" s="318"/>
      <c r="H205" s="223"/>
    </row>
    <row r="206" spans="1:8" ht="43.5" customHeight="1">
      <c r="A206" s="217">
        <f t="shared" si="5"/>
        <v>188</v>
      </c>
      <c r="B206" s="221" t="s">
        <v>1513</v>
      </c>
      <c r="C206" s="221" t="s">
        <v>1514</v>
      </c>
      <c r="D206" s="222" t="s">
        <v>1515</v>
      </c>
      <c r="E206" s="222" t="s">
        <v>967</v>
      </c>
      <c r="F206" s="223">
        <v>9</v>
      </c>
      <c r="G206" s="318"/>
      <c r="H206" s="223"/>
    </row>
    <row r="207" spans="1:8" ht="39.75" customHeight="1">
      <c r="A207" s="217">
        <f t="shared" si="5"/>
        <v>189</v>
      </c>
      <c r="B207" s="221" t="s">
        <v>1516</v>
      </c>
      <c r="C207" s="221" t="s">
        <v>1517</v>
      </c>
      <c r="D207" s="222" t="s">
        <v>1518</v>
      </c>
      <c r="E207" s="222" t="s">
        <v>967</v>
      </c>
      <c r="F207" s="223">
        <v>9</v>
      </c>
      <c r="G207" s="318"/>
      <c r="H207" s="223"/>
    </row>
    <row r="208" spans="1:8" ht="42" customHeight="1">
      <c r="A208" s="217">
        <f t="shared" si="5"/>
        <v>190</v>
      </c>
      <c r="B208" s="221" t="s">
        <v>1519</v>
      </c>
      <c r="C208" s="221" t="s">
        <v>1520</v>
      </c>
      <c r="D208" s="222" t="s">
        <v>1521</v>
      </c>
      <c r="E208" s="222" t="s">
        <v>967</v>
      </c>
      <c r="F208" s="223">
        <v>9</v>
      </c>
      <c r="G208" s="318"/>
      <c r="H208" s="223"/>
    </row>
    <row r="209" spans="1:8" ht="36" customHeight="1">
      <c r="A209" s="217">
        <f>+A208+1</f>
        <v>191</v>
      </c>
      <c r="B209" s="221" t="s">
        <v>1522</v>
      </c>
      <c r="C209" s="221" t="s">
        <v>1523</v>
      </c>
      <c r="D209" s="222" t="s">
        <v>1524</v>
      </c>
      <c r="E209" s="222" t="s">
        <v>967</v>
      </c>
      <c r="F209" s="223">
        <v>9</v>
      </c>
      <c r="G209" s="318"/>
      <c r="H209" s="223"/>
    </row>
    <row r="210" spans="1:8" ht="47.25" customHeight="1">
      <c r="A210" s="217">
        <f t="shared" si="5"/>
        <v>192</v>
      </c>
      <c r="B210" s="221" t="s">
        <v>1525</v>
      </c>
      <c r="C210" s="221" t="s">
        <v>1526</v>
      </c>
      <c r="D210" s="222" t="s">
        <v>1527</v>
      </c>
      <c r="E210" s="222" t="s">
        <v>967</v>
      </c>
      <c r="F210" s="223">
        <v>9</v>
      </c>
      <c r="G210" s="318"/>
      <c r="H210" s="223"/>
    </row>
    <row r="211" spans="1:8" ht="54" customHeight="1">
      <c r="A211" s="217">
        <f t="shared" si="5"/>
        <v>193</v>
      </c>
      <c r="B211" s="221" t="s">
        <v>1528</v>
      </c>
      <c r="C211" s="221" t="s">
        <v>1529</v>
      </c>
      <c r="D211" s="222" t="s">
        <v>1530</v>
      </c>
      <c r="E211" s="222" t="s">
        <v>967</v>
      </c>
      <c r="F211" s="223">
        <v>9</v>
      </c>
      <c r="G211" s="318"/>
      <c r="H211" s="223"/>
    </row>
    <row r="212" spans="1:8" ht="52.5" customHeight="1">
      <c r="A212" s="217">
        <f t="shared" si="5"/>
        <v>194</v>
      </c>
      <c r="B212" s="221" t="s">
        <v>1531</v>
      </c>
      <c r="C212" s="221" t="s">
        <v>1532</v>
      </c>
      <c r="D212" s="222" t="s">
        <v>1533</v>
      </c>
      <c r="E212" s="222" t="s">
        <v>967</v>
      </c>
      <c r="F212" s="223">
        <v>9</v>
      </c>
      <c r="G212" s="318"/>
      <c r="H212" s="223"/>
    </row>
    <row r="213" spans="1:8" ht="44.25" customHeight="1">
      <c r="A213" s="217">
        <f t="shared" si="5"/>
        <v>195</v>
      </c>
      <c r="B213" s="221" t="s">
        <v>1534</v>
      </c>
      <c r="C213" s="221" t="s">
        <v>1535</v>
      </c>
      <c r="D213" s="222" t="s">
        <v>1536</v>
      </c>
      <c r="E213" s="222" t="s">
        <v>967</v>
      </c>
      <c r="F213" s="223">
        <v>9</v>
      </c>
      <c r="G213" s="318"/>
      <c r="H213" s="223"/>
    </row>
    <row r="214" spans="1:8" ht="42" customHeight="1">
      <c r="A214" s="217">
        <f t="shared" si="5"/>
        <v>196</v>
      </c>
      <c r="B214" s="221" t="s">
        <v>1537</v>
      </c>
      <c r="C214" s="221" t="s">
        <v>1538</v>
      </c>
      <c r="D214" s="222" t="s">
        <v>1539</v>
      </c>
      <c r="E214" s="222" t="s">
        <v>967</v>
      </c>
      <c r="F214" s="223">
        <v>9</v>
      </c>
      <c r="G214" s="318"/>
      <c r="H214" s="223"/>
    </row>
    <row r="215" spans="1:8" ht="48" customHeight="1">
      <c r="A215" s="217">
        <f t="shared" si="5"/>
        <v>197</v>
      </c>
      <c r="B215" s="221" t="s">
        <v>1540</v>
      </c>
      <c r="C215" s="221" t="s">
        <v>1541</v>
      </c>
      <c r="D215" s="222" t="s">
        <v>1542</v>
      </c>
      <c r="E215" s="222" t="s">
        <v>967</v>
      </c>
      <c r="F215" s="223">
        <v>9</v>
      </c>
      <c r="G215" s="318"/>
      <c r="H215" s="223"/>
    </row>
    <row r="216" spans="1:8" ht="32.25" customHeight="1">
      <c r="A216" s="217">
        <f t="shared" si="5"/>
        <v>198</v>
      </c>
      <c r="B216" s="221" t="s">
        <v>1543</v>
      </c>
      <c r="C216" s="221" t="s">
        <v>1544</v>
      </c>
      <c r="D216" s="222" t="s">
        <v>1545</v>
      </c>
      <c r="E216" s="222" t="s">
        <v>967</v>
      </c>
      <c r="F216" s="223">
        <v>9</v>
      </c>
      <c r="G216" s="318"/>
      <c r="H216" s="223"/>
    </row>
    <row r="217" spans="1:8" ht="32.25" customHeight="1">
      <c r="A217" s="217">
        <f t="shared" si="5"/>
        <v>199</v>
      </c>
      <c r="B217" s="221" t="s">
        <v>1546</v>
      </c>
      <c r="C217" s="221" t="s">
        <v>1547</v>
      </c>
      <c r="D217" s="222" t="s">
        <v>1548</v>
      </c>
      <c r="E217" s="222" t="s">
        <v>967</v>
      </c>
      <c r="F217" s="223">
        <v>9</v>
      </c>
      <c r="G217" s="318"/>
      <c r="H217" s="223"/>
    </row>
    <row r="218" spans="1:8" ht="50.1" customHeight="1">
      <c r="A218" s="217">
        <f>+A217+1</f>
        <v>200</v>
      </c>
      <c r="B218" s="221" t="s">
        <v>1549</v>
      </c>
      <c r="C218" s="221" t="s">
        <v>1550</v>
      </c>
      <c r="D218" s="222" t="s">
        <v>1551</v>
      </c>
      <c r="E218" s="222" t="s">
        <v>967</v>
      </c>
      <c r="F218" s="223">
        <v>9</v>
      </c>
      <c r="G218" s="318"/>
      <c r="H218" s="223"/>
    </row>
    <row r="219" spans="1:8" ht="50.1" customHeight="1">
      <c r="A219" s="217">
        <f t="shared" si="5"/>
        <v>201</v>
      </c>
      <c r="B219" s="221" t="s">
        <v>1552</v>
      </c>
      <c r="C219" s="221" t="s">
        <v>1553</v>
      </c>
      <c r="D219" s="222" t="s">
        <v>813</v>
      </c>
      <c r="E219" s="222" t="s">
        <v>967</v>
      </c>
      <c r="F219" s="223">
        <v>9</v>
      </c>
      <c r="G219" s="318"/>
      <c r="H219" s="223"/>
    </row>
    <row r="220" spans="1:8" ht="50.1" customHeight="1">
      <c r="A220" s="217">
        <f t="shared" si="5"/>
        <v>202</v>
      </c>
      <c r="B220" s="221" t="s">
        <v>1554</v>
      </c>
      <c r="C220" s="221" t="s">
        <v>1555</v>
      </c>
      <c r="D220" s="222" t="s">
        <v>1556</v>
      </c>
      <c r="E220" s="222" t="s">
        <v>967</v>
      </c>
      <c r="F220" s="223">
        <v>9</v>
      </c>
      <c r="G220" s="318"/>
      <c r="H220" s="223"/>
    </row>
    <row r="221" spans="1:8" ht="50.1" customHeight="1">
      <c r="A221" s="217">
        <f t="shared" si="5"/>
        <v>203</v>
      </c>
      <c r="B221" s="221" t="s">
        <v>1557</v>
      </c>
      <c r="C221" s="221" t="s">
        <v>1558</v>
      </c>
      <c r="D221" s="222" t="s">
        <v>1559</v>
      </c>
      <c r="E221" s="222" t="s">
        <v>967</v>
      </c>
      <c r="F221" s="223">
        <v>9</v>
      </c>
      <c r="G221" s="318"/>
      <c r="H221" s="223"/>
    </row>
    <row r="222" spans="1:8" ht="15">
      <c r="A222" s="217"/>
      <c r="B222" s="218"/>
      <c r="C222" s="219"/>
      <c r="D222" s="217"/>
      <c r="E222" s="243"/>
      <c r="F222" s="202">
        <f>+SUM(F160:F221)</f>
        <v>558</v>
      </c>
      <c r="G222" s="202"/>
      <c r="H222" s="202"/>
    </row>
    <row r="223" spans="1:8" ht="15.75">
      <c r="A223" s="418" t="s">
        <v>1560</v>
      </c>
      <c r="B223" s="417"/>
      <c r="C223" s="417"/>
      <c r="D223" s="417"/>
      <c r="E223" s="417"/>
      <c r="F223" s="417"/>
      <c r="G223" s="330"/>
      <c r="H223" s="192"/>
    </row>
    <row r="224" spans="1:8" ht="85.5">
      <c r="A224" s="217">
        <f>+A221+1</f>
        <v>204</v>
      </c>
      <c r="B224" s="221" t="s">
        <v>1561</v>
      </c>
      <c r="C224" s="221" t="s">
        <v>1562</v>
      </c>
      <c r="D224" s="222" t="s">
        <v>1563</v>
      </c>
      <c r="E224" s="222" t="s">
        <v>967</v>
      </c>
      <c r="F224" s="223">
        <v>9</v>
      </c>
      <c r="G224" s="318"/>
      <c r="H224" s="223"/>
    </row>
    <row r="225" spans="1:8" ht="85.5">
      <c r="A225" s="217">
        <f>+A224+1</f>
        <v>205</v>
      </c>
      <c r="B225" s="221" t="s">
        <v>1564</v>
      </c>
      <c r="C225" s="221" t="s">
        <v>1565</v>
      </c>
      <c r="D225" s="222" t="s">
        <v>1566</v>
      </c>
      <c r="E225" s="222" t="s">
        <v>967</v>
      </c>
      <c r="F225" s="223">
        <v>9</v>
      </c>
      <c r="G225" s="318"/>
      <c r="H225" s="223"/>
    </row>
    <row r="226" spans="1:8" ht="85.5">
      <c r="A226" s="217">
        <f t="shared" ref="A226:A235" si="7">+A225+1</f>
        <v>206</v>
      </c>
      <c r="B226" s="221" t="s">
        <v>1567</v>
      </c>
      <c r="C226" s="221" t="s">
        <v>1568</v>
      </c>
      <c r="D226" s="222" t="s">
        <v>1569</v>
      </c>
      <c r="E226" s="222" t="s">
        <v>967</v>
      </c>
      <c r="F226" s="223">
        <v>9</v>
      </c>
      <c r="G226" s="318"/>
      <c r="H226" s="223"/>
    </row>
    <row r="227" spans="1:8" ht="114">
      <c r="A227" s="217">
        <f t="shared" si="7"/>
        <v>207</v>
      </c>
      <c r="B227" s="221" t="s">
        <v>1570</v>
      </c>
      <c r="C227" s="221" t="s">
        <v>1571</v>
      </c>
      <c r="D227" s="222" t="s">
        <v>1572</v>
      </c>
      <c r="E227" s="222" t="s">
        <v>967</v>
      </c>
      <c r="F227" s="223">
        <v>9</v>
      </c>
      <c r="G227" s="318"/>
      <c r="H227" s="223"/>
    </row>
    <row r="228" spans="1:8" ht="114">
      <c r="A228" s="217">
        <f t="shared" si="7"/>
        <v>208</v>
      </c>
      <c r="B228" s="221" t="s">
        <v>1573</v>
      </c>
      <c r="C228" s="221" t="s">
        <v>1574</v>
      </c>
      <c r="D228" s="222" t="s">
        <v>1575</v>
      </c>
      <c r="E228" s="222" t="s">
        <v>967</v>
      </c>
      <c r="F228" s="223">
        <v>9</v>
      </c>
      <c r="G228" s="318"/>
      <c r="H228" s="223"/>
    </row>
    <row r="229" spans="1:8" ht="114">
      <c r="A229" s="217">
        <f t="shared" si="7"/>
        <v>209</v>
      </c>
      <c r="B229" s="221" t="s">
        <v>1576</v>
      </c>
      <c r="C229" s="221" t="s">
        <v>1577</v>
      </c>
      <c r="D229" s="222" t="s">
        <v>1578</v>
      </c>
      <c r="E229" s="222" t="s">
        <v>967</v>
      </c>
      <c r="F229" s="223">
        <v>9</v>
      </c>
      <c r="G229" s="318"/>
      <c r="H229" s="223"/>
    </row>
    <row r="230" spans="1:8" ht="71.25">
      <c r="A230" s="217">
        <f t="shared" si="7"/>
        <v>210</v>
      </c>
      <c r="B230" s="221" t="s">
        <v>1579</v>
      </c>
      <c r="C230" s="221" t="s">
        <v>1580</v>
      </c>
      <c r="D230" s="222" t="s">
        <v>1581</v>
      </c>
      <c r="E230" s="222" t="s">
        <v>967</v>
      </c>
      <c r="F230" s="223">
        <v>9</v>
      </c>
      <c r="G230" s="318"/>
      <c r="H230" s="223"/>
    </row>
    <row r="231" spans="1:8" ht="71.25">
      <c r="A231" s="217">
        <f t="shared" si="7"/>
        <v>211</v>
      </c>
      <c r="B231" s="221" t="s">
        <v>1582</v>
      </c>
      <c r="C231" s="221" t="s">
        <v>1583</v>
      </c>
      <c r="D231" s="222" t="s">
        <v>1584</v>
      </c>
      <c r="E231" s="222" t="s">
        <v>967</v>
      </c>
      <c r="F231" s="223">
        <v>9</v>
      </c>
      <c r="G231" s="318"/>
      <c r="H231" s="223"/>
    </row>
    <row r="232" spans="1:8" ht="71.25">
      <c r="A232" s="217">
        <f t="shared" si="7"/>
        <v>212</v>
      </c>
      <c r="B232" s="221" t="s">
        <v>1585</v>
      </c>
      <c r="C232" s="221" t="s">
        <v>1586</v>
      </c>
      <c r="D232" s="222" t="s">
        <v>1587</v>
      </c>
      <c r="E232" s="222" t="s">
        <v>967</v>
      </c>
      <c r="F232" s="223">
        <v>9</v>
      </c>
      <c r="G232" s="318"/>
      <c r="H232" s="223"/>
    </row>
    <row r="233" spans="1:8" ht="71.25">
      <c r="A233" s="217">
        <f t="shared" si="7"/>
        <v>213</v>
      </c>
      <c r="B233" s="221" t="s">
        <v>1588</v>
      </c>
      <c r="C233" s="221" t="s">
        <v>1589</v>
      </c>
      <c r="D233" s="222" t="s">
        <v>1590</v>
      </c>
      <c r="E233" s="222" t="s">
        <v>967</v>
      </c>
      <c r="F233" s="223">
        <v>9</v>
      </c>
      <c r="G233" s="318"/>
      <c r="H233" s="223"/>
    </row>
    <row r="234" spans="1:8" ht="71.25">
      <c r="A234" s="217">
        <f t="shared" si="7"/>
        <v>214</v>
      </c>
      <c r="B234" s="221" t="s">
        <v>1591</v>
      </c>
      <c r="C234" s="221" t="s">
        <v>1592</v>
      </c>
      <c r="D234" s="222" t="s">
        <v>1593</v>
      </c>
      <c r="E234" s="222" t="s">
        <v>967</v>
      </c>
      <c r="F234" s="223">
        <v>9</v>
      </c>
      <c r="G234" s="318"/>
      <c r="H234" s="223"/>
    </row>
    <row r="235" spans="1:8" ht="71.25">
      <c r="A235" s="217">
        <f t="shared" si="7"/>
        <v>215</v>
      </c>
      <c r="B235" s="221" t="s">
        <v>1594</v>
      </c>
      <c r="C235" s="221" t="s">
        <v>1595</v>
      </c>
      <c r="D235" s="222" t="s">
        <v>1596</v>
      </c>
      <c r="E235" s="222" t="s">
        <v>967</v>
      </c>
      <c r="F235" s="223">
        <v>9</v>
      </c>
      <c r="G235" s="318"/>
      <c r="H235" s="223"/>
    </row>
    <row r="236" spans="1:8" ht="15">
      <c r="A236" s="217"/>
      <c r="B236" s="218"/>
      <c r="C236" s="219"/>
      <c r="D236" s="217"/>
      <c r="E236" s="243"/>
      <c r="F236" s="202">
        <f>+SUM(F224:F235)</f>
        <v>108</v>
      </c>
      <c r="G236" s="202"/>
      <c r="H236" s="202"/>
    </row>
    <row r="237" spans="1:8" ht="15.75">
      <c r="A237" s="418" t="s">
        <v>1597</v>
      </c>
      <c r="B237" s="417"/>
      <c r="C237" s="417"/>
      <c r="D237" s="417"/>
      <c r="E237" s="417"/>
      <c r="F237" s="417"/>
      <c r="G237" s="330"/>
      <c r="H237" s="192"/>
    </row>
    <row r="238" spans="1:8" ht="57">
      <c r="A238" s="217">
        <f>+A235+1</f>
        <v>216</v>
      </c>
      <c r="B238" s="221" t="s">
        <v>1598</v>
      </c>
      <c r="C238" s="221" t="s">
        <v>1599</v>
      </c>
      <c r="D238" s="222" t="s">
        <v>1600</v>
      </c>
      <c r="E238" s="222" t="s">
        <v>967</v>
      </c>
      <c r="F238" s="223">
        <v>9</v>
      </c>
      <c r="G238" s="318"/>
      <c r="H238" s="223"/>
    </row>
    <row r="239" spans="1:8" ht="69.75" customHeight="1">
      <c r="A239" s="217">
        <f>+A238+1</f>
        <v>217</v>
      </c>
      <c r="B239" s="221" t="s">
        <v>1601</v>
      </c>
      <c r="C239" s="221" t="s">
        <v>1602</v>
      </c>
      <c r="D239" s="222" t="s">
        <v>1603</v>
      </c>
      <c r="E239" s="222" t="s">
        <v>967</v>
      </c>
      <c r="F239" s="223">
        <v>9</v>
      </c>
      <c r="G239" s="318"/>
      <c r="H239" s="223"/>
    </row>
    <row r="240" spans="1:8" ht="71.25">
      <c r="A240" s="217">
        <f t="shared" ref="A240:A247" si="8">+A239+1</f>
        <v>218</v>
      </c>
      <c r="B240" s="221" t="s">
        <v>1604</v>
      </c>
      <c r="C240" s="221" t="s">
        <v>1605</v>
      </c>
      <c r="D240" s="222" t="s">
        <v>1606</v>
      </c>
      <c r="E240" s="222" t="s">
        <v>967</v>
      </c>
      <c r="F240" s="223">
        <v>9</v>
      </c>
      <c r="G240" s="318"/>
      <c r="H240" s="223"/>
    </row>
    <row r="241" spans="1:8" ht="85.5">
      <c r="A241" s="217">
        <f t="shared" si="8"/>
        <v>219</v>
      </c>
      <c r="B241" s="221" t="s">
        <v>1607</v>
      </c>
      <c r="C241" s="221" t="s">
        <v>1608</v>
      </c>
      <c r="D241" s="222" t="s">
        <v>1609</v>
      </c>
      <c r="E241" s="222" t="s">
        <v>967</v>
      </c>
      <c r="F241" s="223">
        <v>9</v>
      </c>
      <c r="G241" s="318"/>
      <c r="H241" s="223"/>
    </row>
    <row r="242" spans="1:8" ht="99.75">
      <c r="A242" s="217">
        <f t="shared" si="8"/>
        <v>220</v>
      </c>
      <c r="B242" s="221" t="s">
        <v>1610</v>
      </c>
      <c r="C242" s="221" t="s">
        <v>1611</v>
      </c>
      <c r="D242" s="222" t="s">
        <v>1612</v>
      </c>
      <c r="E242" s="222" t="s">
        <v>967</v>
      </c>
      <c r="F242" s="223">
        <v>9</v>
      </c>
      <c r="G242" s="318"/>
      <c r="H242" s="223"/>
    </row>
    <row r="243" spans="1:8" ht="128.25">
      <c r="A243" s="217">
        <f t="shared" si="8"/>
        <v>221</v>
      </c>
      <c r="B243" s="221" t="s">
        <v>1613</v>
      </c>
      <c r="C243" s="221" t="s">
        <v>1614</v>
      </c>
      <c r="D243" s="222" t="s">
        <v>1615</v>
      </c>
      <c r="E243" s="222" t="s">
        <v>967</v>
      </c>
      <c r="F243" s="223">
        <v>9</v>
      </c>
      <c r="G243" s="318"/>
      <c r="H243" s="223"/>
    </row>
    <row r="244" spans="1:8" ht="85.5">
      <c r="A244" s="217">
        <f t="shared" si="8"/>
        <v>222</v>
      </c>
      <c r="B244" s="221" t="s">
        <v>1616</v>
      </c>
      <c r="C244" s="221" t="s">
        <v>1617</v>
      </c>
      <c r="D244" s="222" t="s">
        <v>1618</v>
      </c>
      <c r="E244" s="222" t="s">
        <v>967</v>
      </c>
      <c r="F244" s="223">
        <v>9</v>
      </c>
      <c r="G244" s="318"/>
      <c r="H244" s="223"/>
    </row>
    <row r="245" spans="1:8" ht="71.25">
      <c r="A245" s="217">
        <f t="shared" si="8"/>
        <v>223</v>
      </c>
      <c r="B245" s="221" t="s">
        <v>1619</v>
      </c>
      <c r="C245" s="221" t="s">
        <v>1620</v>
      </c>
      <c r="D245" s="222" t="s">
        <v>1621</v>
      </c>
      <c r="E245" s="222" t="s">
        <v>967</v>
      </c>
      <c r="F245" s="223">
        <v>9</v>
      </c>
      <c r="G245" s="318"/>
      <c r="H245" s="223"/>
    </row>
    <row r="246" spans="1:8" ht="57">
      <c r="A246" s="217">
        <f t="shared" si="8"/>
        <v>224</v>
      </c>
      <c r="B246" s="221" t="s">
        <v>1622</v>
      </c>
      <c r="C246" s="221" t="s">
        <v>1623</v>
      </c>
      <c r="D246" s="222" t="s">
        <v>1624</v>
      </c>
      <c r="E246" s="222" t="s">
        <v>967</v>
      </c>
      <c r="F246" s="223">
        <v>9</v>
      </c>
      <c r="G246" s="318"/>
      <c r="H246" s="223"/>
    </row>
    <row r="247" spans="1:8" ht="71.25">
      <c r="A247" s="217">
        <f t="shared" si="8"/>
        <v>225</v>
      </c>
      <c r="B247" s="221" t="s">
        <v>1625</v>
      </c>
      <c r="C247" s="221" t="s">
        <v>1626</v>
      </c>
      <c r="D247" s="222" t="s">
        <v>1627</v>
      </c>
      <c r="E247" s="222" t="s">
        <v>967</v>
      </c>
      <c r="F247" s="223">
        <v>9</v>
      </c>
      <c r="G247" s="318"/>
      <c r="H247" s="223"/>
    </row>
    <row r="248" spans="1:8" ht="15">
      <c r="A248" s="217"/>
      <c r="B248" s="218"/>
      <c r="C248" s="219"/>
      <c r="D248" s="217"/>
      <c r="E248" s="243"/>
      <c r="F248" s="202">
        <f>+SUM(F238:F247)</f>
        <v>90</v>
      </c>
      <c r="G248" s="202"/>
      <c r="H248" s="202"/>
    </row>
    <row r="249" spans="1:8" ht="15.75">
      <c r="A249" s="418" t="s">
        <v>1628</v>
      </c>
      <c r="B249" s="417"/>
      <c r="C249" s="417"/>
      <c r="D249" s="417"/>
      <c r="E249" s="417"/>
      <c r="F249" s="417"/>
      <c r="G249" s="330"/>
      <c r="H249" s="192"/>
    </row>
    <row r="250" spans="1:8" ht="28.5">
      <c r="A250" s="217">
        <f>+A247+1</f>
        <v>226</v>
      </c>
      <c r="B250" s="221" t="s">
        <v>1629</v>
      </c>
      <c r="C250" s="221" t="s">
        <v>1630</v>
      </c>
      <c r="D250" s="222" t="s">
        <v>1631</v>
      </c>
      <c r="E250" s="222" t="s">
        <v>967</v>
      </c>
      <c r="F250" s="223">
        <v>9</v>
      </c>
      <c r="G250" s="318"/>
      <c r="H250" s="223"/>
    </row>
    <row r="251" spans="1:8" ht="85.5">
      <c r="A251" s="217">
        <f>+A250+1</f>
        <v>227</v>
      </c>
      <c r="B251" s="221" t="s">
        <v>1632</v>
      </c>
      <c r="C251" s="221" t="s">
        <v>1633</v>
      </c>
      <c r="D251" s="222" t="s">
        <v>1634</v>
      </c>
      <c r="E251" s="222" t="s">
        <v>967</v>
      </c>
      <c r="F251" s="223">
        <v>9</v>
      </c>
      <c r="G251" s="318"/>
      <c r="H251" s="223"/>
    </row>
    <row r="252" spans="1:8" ht="57">
      <c r="A252" s="217">
        <f>+A251+1</f>
        <v>228</v>
      </c>
      <c r="B252" s="221" t="s">
        <v>1635</v>
      </c>
      <c r="C252" s="221" t="s">
        <v>1636</v>
      </c>
      <c r="D252" s="222" t="s">
        <v>1637</v>
      </c>
      <c r="E252" s="222" t="s">
        <v>967</v>
      </c>
      <c r="F252" s="223">
        <v>9</v>
      </c>
      <c r="G252" s="318"/>
      <c r="H252" s="223"/>
    </row>
    <row r="253" spans="1:8" ht="15">
      <c r="A253" s="217"/>
      <c r="B253" s="218"/>
      <c r="C253" s="219"/>
      <c r="D253" s="217"/>
      <c r="E253" s="243"/>
      <c r="F253" s="202">
        <f>+SUM(F250:F252)</f>
        <v>27</v>
      </c>
      <c r="G253" s="202"/>
      <c r="H253" s="202"/>
    </row>
    <row r="254" spans="1:8" ht="15.75">
      <c r="A254" s="418" t="s">
        <v>1638</v>
      </c>
      <c r="B254" s="417"/>
      <c r="C254" s="417"/>
      <c r="D254" s="417"/>
      <c r="E254" s="417"/>
      <c r="F254" s="417"/>
      <c r="G254" s="330"/>
      <c r="H254" s="192"/>
    </row>
    <row r="255" spans="1:8" ht="42.75">
      <c r="A255" s="217">
        <f>+A252+1</f>
        <v>229</v>
      </c>
      <c r="B255" s="221" t="s">
        <v>1639</v>
      </c>
      <c r="C255" s="221" t="s">
        <v>1640</v>
      </c>
      <c r="D255" s="222" t="s">
        <v>1641</v>
      </c>
      <c r="E255" s="222" t="s">
        <v>967</v>
      </c>
      <c r="F255" s="223">
        <v>9</v>
      </c>
      <c r="G255" s="318"/>
      <c r="H255" s="223"/>
    </row>
    <row r="256" spans="1:8" ht="50.25" customHeight="1">
      <c r="A256" s="217">
        <f>+A255+1</f>
        <v>230</v>
      </c>
      <c r="B256" s="221" t="s">
        <v>1642</v>
      </c>
      <c r="C256" s="221" t="s">
        <v>1643</v>
      </c>
      <c r="D256" s="222" t="s">
        <v>1644</v>
      </c>
      <c r="E256" s="222" t="s">
        <v>967</v>
      </c>
      <c r="F256" s="223">
        <v>9</v>
      </c>
      <c r="G256" s="318"/>
      <c r="H256" s="223"/>
    </row>
    <row r="257" spans="1:8" ht="57">
      <c r="A257" s="217">
        <f>+A256+1</f>
        <v>231</v>
      </c>
      <c r="B257" s="221" t="s">
        <v>1645</v>
      </c>
      <c r="C257" s="221" t="s">
        <v>1646</v>
      </c>
      <c r="D257" s="222" t="s">
        <v>1647</v>
      </c>
      <c r="E257" s="222" t="s">
        <v>967</v>
      </c>
      <c r="F257" s="223">
        <v>9</v>
      </c>
      <c r="G257" s="318"/>
      <c r="H257" s="223"/>
    </row>
    <row r="258" spans="1:8" ht="42.75">
      <c r="A258" s="217">
        <f>+A257+1</f>
        <v>232</v>
      </c>
      <c r="B258" s="221" t="s">
        <v>1648</v>
      </c>
      <c r="C258" s="221" t="s">
        <v>1649</v>
      </c>
      <c r="D258" s="222" t="s">
        <v>1650</v>
      </c>
      <c r="E258" s="222" t="s">
        <v>967</v>
      </c>
      <c r="F258" s="223">
        <v>9</v>
      </c>
      <c r="G258" s="318"/>
      <c r="H258" s="223"/>
    </row>
    <row r="259" spans="1:8" ht="15">
      <c r="A259" s="217"/>
      <c r="B259" s="218"/>
      <c r="C259" s="219"/>
      <c r="D259" s="217"/>
      <c r="E259" s="243"/>
      <c r="F259" s="202">
        <f>+SUM(F255:F258)</f>
        <v>36</v>
      </c>
      <c r="G259" s="202"/>
      <c r="H259" s="202"/>
    </row>
    <row r="260" spans="1:8" ht="15.75">
      <c r="A260" s="418" t="s">
        <v>1651</v>
      </c>
      <c r="B260" s="417"/>
      <c r="C260" s="417"/>
      <c r="D260" s="417"/>
      <c r="E260" s="417"/>
      <c r="F260" s="417"/>
      <c r="G260" s="330"/>
      <c r="H260" s="192"/>
    </row>
    <row r="261" spans="1:8" ht="61.5" customHeight="1">
      <c r="A261" s="217">
        <f>+A258+1</f>
        <v>233</v>
      </c>
      <c r="B261" s="221" t="s">
        <v>1652</v>
      </c>
      <c r="C261" s="221" t="s">
        <v>1653</v>
      </c>
      <c r="D261" s="222" t="s">
        <v>1654</v>
      </c>
      <c r="E261" s="222" t="s">
        <v>967</v>
      </c>
      <c r="F261" s="223">
        <v>9</v>
      </c>
      <c r="G261" s="318"/>
      <c r="H261" s="223"/>
    </row>
    <row r="262" spans="1:8" ht="30" customHeight="1">
      <c r="A262" s="217">
        <f>+A261+1</f>
        <v>234</v>
      </c>
      <c r="B262" s="221" t="s">
        <v>1655</v>
      </c>
      <c r="C262" s="221" t="s">
        <v>1656</v>
      </c>
      <c r="D262" s="222" t="s">
        <v>1657</v>
      </c>
      <c r="E262" s="222" t="s">
        <v>967</v>
      </c>
      <c r="F262" s="223">
        <v>9</v>
      </c>
      <c r="G262" s="318"/>
      <c r="H262" s="223"/>
    </row>
    <row r="263" spans="1:8" ht="30" customHeight="1">
      <c r="A263" s="217">
        <f t="shared" ref="A263:A266" si="9">+A262+1</f>
        <v>235</v>
      </c>
      <c r="B263" s="221" t="s">
        <v>1658</v>
      </c>
      <c r="C263" s="221" t="s">
        <v>1659</v>
      </c>
      <c r="D263" s="222" t="s">
        <v>1660</v>
      </c>
      <c r="E263" s="222" t="s">
        <v>967</v>
      </c>
      <c r="F263" s="223">
        <v>9</v>
      </c>
      <c r="G263" s="318"/>
      <c r="H263" s="223"/>
    </row>
    <row r="264" spans="1:8" ht="30" customHeight="1">
      <c r="A264" s="217">
        <f t="shared" si="9"/>
        <v>236</v>
      </c>
      <c r="B264" s="221" t="s">
        <v>1661</v>
      </c>
      <c r="C264" s="221" t="s">
        <v>1662</v>
      </c>
      <c r="D264" s="222" t="s">
        <v>1663</v>
      </c>
      <c r="E264" s="222" t="s">
        <v>967</v>
      </c>
      <c r="F264" s="223">
        <v>9</v>
      </c>
      <c r="G264" s="318"/>
      <c r="H264" s="223"/>
    </row>
    <row r="265" spans="1:8" ht="30" customHeight="1">
      <c r="A265" s="217">
        <f t="shared" si="9"/>
        <v>237</v>
      </c>
      <c r="B265" s="221" t="s">
        <v>1664</v>
      </c>
      <c r="C265" s="221" t="s">
        <v>1665</v>
      </c>
      <c r="D265" s="222" t="s">
        <v>1666</v>
      </c>
      <c r="E265" s="222" t="s">
        <v>967</v>
      </c>
      <c r="F265" s="223">
        <v>9</v>
      </c>
      <c r="G265" s="318"/>
      <c r="H265" s="223"/>
    </row>
    <row r="266" spans="1:8" ht="30" customHeight="1">
      <c r="A266" s="217">
        <f t="shared" si="9"/>
        <v>238</v>
      </c>
      <c r="B266" s="221" t="s">
        <v>1667</v>
      </c>
      <c r="C266" s="221" t="s">
        <v>1668</v>
      </c>
      <c r="D266" s="222" t="s">
        <v>1669</v>
      </c>
      <c r="E266" s="222" t="s">
        <v>967</v>
      </c>
      <c r="F266" s="223">
        <v>9</v>
      </c>
      <c r="G266" s="318"/>
      <c r="H266" s="223"/>
    </row>
    <row r="267" spans="1:8" ht="15">
      <c r="A267" s="217"/>
      <c r="B267" s="218"/>
      <c r="C267" s="219"/>
      <c r="D267" s="217"/>
      <c r="E267" s="243"/>
      <c r="F267" s="202">
        <f>+SUM(F261:F266)</f>
        <v>54</v>
      </c>
      <c r="G267" s="202"/>
      <c r="H267" s="202"/>
    </row>
    <row r="268" spans="1:8" ht="15.75">
      <c r="A268" s="418" t="s">
        <v>1670</v>
      </c>
      <c r="B268" s="417"/>
      <c r="C268" s="417"/>
      <c r="D268" s="417"/>
      <c r="E268" s="417"/>
      <c r="F268" s="417"/>
      <c r="G268" s="330"/>
      <c r="H268" s="192"/>
    </row>
    <row r="269" spans="1:8" ht="28.5" customHeight="1">
      <c r="A269" s="217">
        <f>+A266+1</f>
        <v>239</v>
      </c>
      <c r="B269" s="221" t="s">
        <v>697</v>
      </c>
      <c r="C269" s="221" t="s">
        <v>1671</v>
      </c>
      <c r="D269" s="222" t="s">
        <v>699</v>
      </c>
      <c r="E269" s="222" t="s">
        <v>967</v>
      </c>
      <c r="F269" s="223">
        <v>9</v>
      </c>
      <c r="G269" s="318"/>
      <c r="H269" s="223"/>
    </row>
    <row r="270" spans="1:8" ht="28.5" customHeight="1">
      <c r="A270" s="217">
        <f>+A269+1</f>
        <v>240</v>
      </c>
      <c r="B270" s="221" t="s">
        <v>706</v>
      </c>
      <c r="C270" s="221" t="s">
        <v>1672</v>
      </c>
      <c r="D270" s="222" t="s">
        <v>708</v>
      </c>
      <c r="E270" s="222" t="s">
        <v>967</v>
      </c>
      <c r="F270" s="223">
        <v>9</v>
      </c>
      <c r="G270" s="318" t="s">
        <v>999</v>
      </c>
      <c r="H270" s="222" t="s">
        <v>699</v>
      </c>
    </row>
    <row r="271" spans="1:8" ht="33" customHeight="1">
      <c r="A271" s="217">
        <f>+A270+1</f>
        <v>241</v>
      </c>
      <c r="B271" s="221" t="s">
        <v>1673</v>
      </c>
      <c r="C271" s="221" t="s">
        <v>1674</v>
      </c>
      <c r="D271" s="222" t="s">
        <v>714</v>
      </c>
      <c r="E271" s="222" t="s">
        <v>967</v>
      </c>
      <c r="F271" s="223">
        <v>9</v>
      </c>
      <c r="G271" s="318" t="s">
        <v>999</v>
      </c>
      <c r="H271" s="222" t="s">
        <v>708</v>
      </c>
    </row>
    <row r="272" spans="1:8" ht="28.5" customHeight="1">
      <c r="A272" s="217">
        <f>+A271+1</f>
        <v>242</v>
      </c>
      <c r="B272" s="221" t="s">
        <v>731</v>
      </c>
      <c r="C272" s="221" t="s">
        <v>732</v>
      </c>
      <c r="D272" s="222" t="s">
        <v>733</v>
      </c>
      <c r="E272" s="222" t="s">
        <v>967</v>
      </c>
      <c r="F272" s="223">
        <v>9</v>
      </c>
      <c r="G272" s="318" t="s">
        <v>999</v>
      </c>
      <c r="H272" s="222" t="s">
        <v>708</v>
      </c>
    </row>
    <row r="273" spans="1:8" ht="22.5" customHeight="1">
      <c r="A273" s="217">
        <f>+A272+1</f>
        <v>243</v>
      </c>
      <c r="B273" s="221" t="s">
        <v>1675</v>
      </c>
      <c r="C273" s="221" t="s">
        <v>1676</v>
      </c>
      <c r="D273" s="222" t="s">
        <v>1677</v>
      </c>
      <c r="E273" s="222" t="s">
        <v>967</v>
      </c>
      <c r="F273" s="223">
        <v>9</v>
      </c>
      <c r="G273" s="318"/>
      <c r="H273" s="223"/>
    </row>
    <row r="274" spans="1:8" ht="26.25" customHeight="1">
      <c r="A274" s="217">
        <f t="shared" ref="A274:A326" si="10">+A273+1</f>
        <v>244</v>
      </c>
      <c r="B274" s="221" t="s">
        <v>1678</v>
      </c>
      <c r="C274" s="221" t="s">
        <v>774</v>
      </c>
      <c r="D274" s="222" t="s">
        <v>1679</v>
      </c>
      <c r="E274" s="222" t="s">
        <v>967</v>
      </c>
      <c r="F274" s="223">
        <v>9</v>
      </c>
      <c r="G274" s="318"/>
      <c r="H274" s="223"/>
    </row>
    <row r="275" spans="1:8" ht="42.75" customHeight="1">
      <c r="A275" s="217">
        <f t="shared" si="10"/>
        <v>245</v>
      </c>
      <c r="B275" s="221" t="s">
        <v>1680</v>
      </c>
      <c r="C275" s="221" t="s">
        <v>1681</v>
      </c>
      <c r="D275" s="222" t="s">
        <v>1682</v>
      </c>
      <c r="E275" s="222" t="s">
        <v>967</v>
      </c>
      <c r="F275" s="223">
        <v>9</v>
      </c>
      <c r="G275" s="318"/>
      <c r="H275" s="223"/>
    </row>
    <row r="276" spans="1:8" ht="27.75" customHeight="1">
      <c r="A276" s="217">
        <f>+A275+1</f>
        <v>246</v>
      </c>
      <c r="B276" s="328" t="s">
        <v>1683</v>
      </c>
      <c r="C276" s="328" t="s">
        <v>768</v>
      </c>
      <c r="D276" s="329" t="s">
        <v>769</v>
      </c>
      <c r="E276" s="222" t="s">
        <v>967</v>
      </c>
      <c r="F276" s="223">
        <v>9</v>
      </c>
      <c r="G276" s="318" t="s">
        <v>999</v>
      </c>
      <c r="H276" s="223" t="s">
        <v>1684</v>
      </c>
    </row>
    <row r="277" spans="1:8" ht="31.5" customHeight="1">
      <c r="A277" s="217">
        <f>+A276+1</f>
        <v>247</v>
      </c>
      <c r="B277" s="221" t="s">
        <v>1685</v>
      </c>
      <c r="C277" s="221" t="s">
        <v>1686</v>
      </c>
      <c r="D277" s="222" t="s">
        <v>739</v>
      </c>
      <c r="E277" s="222" t="s">
        <v>967</v>
      </c>
      <c r="F277" s="223">
        <v>9</v>
      </c>
      <c r="G277" s="318" t="s">
        <v>999</v>
      </c>
      <c r="H277" s="223" t="s">
        <v>1684</v>
      </c>
    </row>
    <row r="278" spans="1:8" ht="24.95" customHeight="1">
      <c r="A278" s="217">
        <f t="shared" si="10"/>
        <v>248</v>
      </c>
      <c r="B278" s="221" t="s">
        <v>1687</v>
      </c>
      <c r="C278" s="221" t="s">
        <v>1688</v>
      </c>
      <c r="D278" s="222" t="s">
        <v>1689</v>
      </c>
      <c r="E278" s="222" t="s">
        <v>967</v>
      </c>
      <c r="F278" s="223">
        <v>9</v>
      </c>
      <c r="G278" s="318"/>
      <c r="H278" s="223"/>
    </row>
    <row r="279" spans="1:8" ht="24.95" customHeight="1">
      <c r="A279" s="217">
        <f t="shared" si="10"/>
        <v>249</v>
      </c>
      <c r="B279" s="221" t="s">
        <v>1690</v>
      </c>
      <c r="C279" s="221" t="s">
        <v>1691</v>
      </c>
      <c r="D279" s="222" t="s">
        <v>1692</v>
      </c>
      <c r="E279" s="222" t="s">
        <v>967</v>
      </c>
      <c r="F279" s="223">
        <v>9</v>
      </c>
      <c r="G279" s="318"/>
      <c r="H279" s="223"/>
    </row>
    <row r="280" spans="1:8" ht="24.95" customHeight="1">
      <c r="A280" s="217">
        <f t="shared" si="10"/>
        <v>250</v>
      </c>
      <c r="B280" s="221" t="s">
        <v>1693</v>
      </c>
      <c r="C280" s="221" t="s">
        <v>1694</v>
      </c>
      <c r="D280" s="222" t="s">
        <v>1695</v>
      </c>
      <c r="E280" s="222" t="s">
        <v>967</v>
      </c>
      <c r="F280" s="223">
        <v>9</v>
      </c>
      <c r="G280" s="318"/>
      <c r="H280" s="223"/>
    </row>
    <row r="281" spans="1:8" ht="24.95" customHeight="1">
      <c r="A281" s="217">
        <f t="shared" si="10"/>
        <v>251</v>
      </c>
      <c r="B281" s="221" t="s">
        <v>1696</v>
      </c>
      <c r="C281" s="221" t="s">
        <v>1697</v>
      </c>
      <c r="D281" s="222" t="s">
        <v>1698</v>
      </c>
      <c r="E281" s="222" t="s">
        <v>967</v>
      </c>
      <c r="F281" s="223">
        <v>9</v>
      </c>
      <c r="G281" s="318"/>
      <c r="H281" s="223"/>
    </row>
    <row r="282" spans="1:8" ht="24.95" customHeight="1">
      <c r="A282" s="217">
        <f t="shared" si="10"/>
        <v>252</v>
      </c>
      <c r="B282" s="221" t="s">
        <v>1699</v>
      </c>
      <c r="C282" s="221" t="s">
        <v>1700</v>
      </c>
      <c r="D282" s="222" t="s">
        <v>1701</v>
      </c>
      <c r="E282" s="222" t="s">
        <v>967</v>
      </c>
      <c r="F282" s="223">
        <v>9</v>
      </c>
      <c r="G282" s="318"/>
      <c r="H282" s="223"/>
    </row>
    <row r="283" spans="1:8" ht="24.95" customHeight="1">
      <c r="A283" s="217">
        <f t="shared" si="10"/>
        <v>253</v>
      </c>
      <c r="B283" s="221" t="s">
        <v>1702</v>
      </c>
      <c r="C283" s="221" t="s">
        <v>1703</v>
      </c>
      <c r="D283" s="222" t="s">
        <v>1704</v>
      </c>
      <c r="E283" s="222" t="s">
        <v>967</v>
      </c>
      <c r="F283" s="223">
        <v>9</v>
      </c>
      <c r="G283" s="318"/>
      <c r="H283" s="223"/>
    </row>
    <row r="284" spans="1:8" ht="32.25" customHeight="1">
      <c r="A284" s="217">
        <f>+A283+1</f>
        <v>254</v>
      </c>
      <c r="B284" s="221" t="s">
        <v>1705</v>
      </c>
      <c r="C284" s="221" t="s">
        <v>1706</v>
      </c>
      <c r="D284" s="222" t="s">
        <v>1707</v>
      </c>
      <c r="E284" s="222" t="s">
        <v>967</v>
      </c>
      <c r="F284" s="223">
        <v>9</v>
      </c>
      <c r="G284" s="318"/>
      <c r="H284" s="223"/>
    </row>
    <row r="285" spans="1:8" ht="34.5" customHeight="1">
      <c r="A285" s="217">
        <f>+A284+1</f>
        <v>255</v>
      </c>
      <c r="B285" s="221" t="s">
        <v>1708</v>
      </c>
      <c r="C285" s="221" t="s">
        <v>1709</v>
      </c>
      <c r="D285" s="222" t="s">
        <v>745</v>
      </c>
      <c r="E285" s="222" t="s">
        <v>967</v>
      </c>
      <c r="F285" s="223">
        <v>9</v>
      </c>
      <c r="G285" s="318" t="s">
        <v>999</v>
      </c>
      <c r="H285" s="223" t="s">
        <v>1684</v>
      </c>
    </row>
    <row r="286" spans="1:8" ht="31.5" customHeight="1">
      <c r="A286" s="217">
        <f t="shared" si="10"/>
        <v>256</v>
      </c>
      <c r="B286" s="221" t="s">
        <v>1710</v>
      </c>
      <c r="C286" s="221" t="s">
        <v>1711</v>
      </c>
      <c r="D286" s="222" t="s">
        <v>1712</v>
      </c>
      <c r="E286" s="222" t="s">
        <v>967</v>
      </c>
      <c r="F286" s="223">
        <v>9</v>
      </c>
      <c r="G286" s="318"/>
      <c r="H286" s="223"/>
    </row>
    <row r="287" spans="1:8" ht="31.5" customHeight="1">
      <c r="A287" s="217">
        <f t="shared" si="10"/>
        <v>257</v>
      </c>
      <c r="B287" s="221" t="s">
        <v>1713</v>
      </c>
      <c r="C287" s="221" t="s">
        <v>1714</v>
      </c>
      <c r="D287" s="222" t="s">
        <v>751</v>
      </c>
      <c r="E287" s="222" t="s">
        <v>967</v>
      </c>
      <c r="F287" s="223">
        <v>9</v>
      </c>
      <c r="G287" s="318" t="s">
        <v>999</v>
      </c>
      <c r="H287" s="223" t="s">
        <v>1684</v>
      </c>
    </row>
    <row r="288" spans="1:8" ht="31.5" customHeight="1">
      <c r="A288" s="217">
        <f>+A287+1</f>
        <v>258</v>
      </c>
      <c r="B288" s="221" t="s">
        <v>1715</v>
      </c>
      <c r="C288" s="221" t="s">
        <v>1716</v>
      </c>
      <c r="D288" s="222" t="s">
        <v>1717</v>
      </c>
      <c r="E288" s="222" t="s">
        <v>967</v>
      </c>
      <c r="F288" s="223">
        <v>9</v>
      </c>
      <c r="G288" s="318"/>
      <c r="H288" s="223"/>
    </row>
    <row r="289" spans="1:8" ht="30.75" customHeight="1">
      <c r="A289" s="217">
        <f>+A288+1</f>
        <v>259</v>
      </c>
      <c r="B289" s="221" t="s">
        <v>1718</v>
      </c>
      <c r="C289" s="221" t="s">
        <v>1719</v>
      </c>
      <c r="D289" s="222" t="s">
        <v>1720</v>
      </c>
      <c r="E289" s="222" t="s">
        <v>967</v>
      </c>
      <c r="F289" s="223">
        <v>9</v>
      </c>
      <c r="G289" s="318"/>
      <c r="H289" s="223"/>
    </row>
    <row r="290" spans="1:8" ht="30.75" customHeight="1">
      <c r="A290" s="217">
        <f t="shared" si="10"/>
        <v>260</v>
      </c>
      <c r="B290" s="221" t="s">
        <v>1721</v>
      </c>
      <c r="C290" s="221" t="s">
        <v>1722</v>
      </c>
      <c r="D290" s="222" t="s">
        <v>1723</v>
      </c>
      <c r="E290" s="222" t="s">
        <v>967</v>
      </c>
      <c r="F290" s="223">
        <v>9</v>
      </c>
      <c r="G290" s="318"/>
      <c r="H290" s="223"/>
    </row>
    <row r="291" spans="1:8" ht="24.95" customHeight="1">
      <c r="A291" s="217">
        <f t="shared" si="10"/>
        <v>261</v>
      </c>
      <c r="B291" s="221" t="s">
        <v>1724</v>
      </c>
      <c r="C291" s="221" t="s">
        <v>1725</v>
      </c>
      <c r="D291" s="222" t="s">
        <v>1726</v>
      </c>
      <c r="E291" s="222" t="s">
        <v>967</v>
      </c>
      <c r="F291" s="223">
        <v>9</v>
      </c>
      <c r="G291" s="318"/>
      <c r="H291" s="223"/>
    </row>
    <row r="292" spans="1:8" ht="24.95" customHeight="1">
      <c r="A292" s="217">
        <f t="shared" si="10"/>
        <v>262</v>
      </c>
      <c r="B292" s="221" t="s">
        <v>1727</v>
      </c>
      <c r="C292" s="221" t="s">
        <v>1728</v>
      </c>
      <c r="D292" s="222" t="s">
        <v>1729</v>
      </c>
      <c r="E292" s="222" t="s">
        <v>967</v>
      </c>
      <c r="F292" s="223">
        <v>9</v>
      </c>
      <c r="G292" s="318"/>
      <c r="H292" s="223"/>
    </row>
    <row r="293" spans="1:8" ht="32.25" customHeight="1">
      <c r="A293" s="217">
        <f t="shared" si="10"/>
        <v>263</v>
      </c>
      <c r="B293" s="221" t="s">
        <v>1730</v>
      </c>
      <c r="C293" s="221" t="s">
        <v>1731</v>
      </c>
      <c r="D293" s="222" t="s">
        <v>1732</v>
      </c>
      <c r="E293" s="222" t="s">
        <v>967</v>
      </c>
      <c r="F293" s="223">
        <v>9</v>
      </c>
      <c r="G293" s="318" t="s">
        <v>999</v>
      </c>
      <c r="H293" s="223" t="s">
        <v>1684</v>
      </c>
    </row>
    <row r="294" spans="1:8" ht="32.25" customHeight="1">
      <c r="A294" s="217">
        <f>+A293+1</f>
        <v>264</v>
      </c>
      <c r="B294" s="221" t="s">
        <v>1733</v>
      </c>
      <c r="C294" s="221" t="s">
        <v>1734</v>
      </c>
      <c r="D294" s="222" t="s">
        <v>1735</v>
      </c>
      <c r="E294" s="222" t="s">
        <v>967</v>
      </c>
      <c r="F294" s="223">
        <v>9</v>
      </c>
      <c r="G294" s="318"/>
      <c r="H294" s="223"/>
    </row>
    <row r="295" spans="1:8" ht="32.25" customHeight="1">
      <c r="A295" s="217">
        <f>+A294+1</f>
        <v>265</v>
      </c>
      <c r="B295" s="221" t="s">
        <v>1736</v>
      </c>
      <c r="C295" s="221" t="s">
        <v>1737</v>
      </c>
      <c r="D295" s="222" t="s">
        <v>1738</v>
      </c>
      <c r="E295" s="222" t="s">
        <v>967</v>
      </c>
      <c r="F295" s="223">
        <v>9</v>
      </c>
      <c r="G295" s="318"/>
      <c r="H295" s="223"/>
    </row>
    <row r="296" spans="1:8" ht="30.75" customHeight="1">
      <c r="A296" s="217">
        <f>+A295+1</f>
        <v>266</v>
      </c>
      <c r="B296" s="221" t="s">
        <v>1739</v>
      </c>
      <c r="C296" s="221" t="s">
        <v>1740</v>
      </c>
      <c r="D296" s="222" t="s">
        <v>1741</v>
      </c>
      <c r="E296" s="222" t="s">
        <v>967</v>
      </c>
      <c r="F296" s="223">
        <v>9</v>
      </c>
      <c r="G296" s="318"/>
      <c r="H296" s="223"/>
    </row>
    <row r="297" spans="1:8" ht="24.95" customHeight="1">
      <c r="A297" s="217">
        <f t="shared" si="10"/>
        <v>267</v>
      </c>
      <c r="B297" s="221" t="s">
        <v>1742</v>
      </c>
      <c r="C297" s="221" t="s">
        <v>1743</v>
      </c>
      <c r="D297" s="222" t="s">
        <v>757</v>
      </c>
      <c r="E297" s="222" t="s">
        <v>967</v>
      </c>
      <c r="F297" s="223">
        <v>9</v>
      </c>
      <c r="G297" s="318" t="s">
        <v>999</v>
      </c>
      <c r="H297" s="223" t="s">
        <v>1684</v>
      </c>
    </row>
    <row r="298" spans="1:8" ht="24.95" customHeight="1">
      <c r="A298" s="217">
        <f t="shared" si="10"/>
        <v>268</v>
      </c>
      <c r="B298" s="221" t="s">
        <v>1744</v>
      </c>
      <c r="C298" s="221" t="s">
        <v>1745</v>
      </c>
      <c r="D298" s="222" t="s">
        <v>1746</v>
      </c>
      <c r="E298" s="222" t="s">
        <v>967</v>
      </c>
      <c r="F298" s="223">
        <v>9</v>
      </c>
      <c r="G298" s="318"/>
      <c r="H298" s="223"/>
    </row>
    <row r="299" spans="1:8" ht="36.75" customHeight="1">
      <c r="A299" s="217">
        <f>+A298+1</f>
        <v>269</v>
      </c>
      <c r="B299" s="221" t="s">
        <v>1747</v>
      </c>
      <c r="C299" s="221" t="s">
        <v>1748</v>
      </c>
      <c r="D299" s="222" t="s">
        <v>1749</v>
      </c>
      <c r="E299" s="222" t="s">
        <v>967</v>
      </c>
      <c r="F299" s="223">
        <v>9</v>
      </c>
      <c r="G299" s="318"/>
      <c r="H299" s="223"/>
    </row>
    <row r="300" spans="1:8" ht="36.75" customHeight="1">
      <c r="A300" s="217">
        <f>+A299+1</f>
        <v>270</v>
      </c>
      <c r="B300" s="221" t="s">
        <v>1750</v>
      </c>
      <c r="C300" s="221" t="s">
        <v>1751</v>
      </c>
      <c r="D300" s="222" t="s">
        <v>1752</v>
      </c>
      <c r="E300" s="222" t="s">
        <v>967</v>
      </c>
      <c r="F300" s="223">
        <v>9</v>
      </c>
      <c r="G300" s="318"/>
      <c r="H300" s="223"/>
    </row>
    <row r="301" spans="1:8" ht="32.25" customHeight="1">
      <c r="A301" s="217">
        <f>+A300+1</f>
        <v>271</v>
      </c>
      <c r="B301" s="221" t="s">
        <v>1753</v>
      </c>
      <c r="C301" s="221" t="s">
        <v>1754</v>
      </c>
      <c r="D301" s="222" t="s">
        <v>1755</v>
      </c>
      <c r="E301" s="222" t="s">
        <v>967</v>
      </c>
      <c r="F301" s="223">
        <v>9</v>
      </c>
      <c r="G301" s="318"/>
      <c r="H301" s="223"/>
    </row>
    <row r="302" spans="1:8" ht="28.5" customHeight="1">
      <c r="A302" s="217">
        <f t="shared" si="10"/>
        <v>272</v>
      </c>
      <c r="B302" s="221" t="s">
        <v>1756</v>
      </c>
      <c r="C302" s="221" t="s">
        <v>1757</v>
      </c>
      <c r="D302" s="222" t="s">
        <v>1758</v>
      </c>
      <c r="E302" s="222" t="s">
        <v>967</v>
      </c>
      <c r="F302" s="223">
        <v>9</v>
      </c>
      <c r="G302" s="318"/>
      <c r="H302" s="223"/>
    </row>
    <row r="303" spans="1:8" ht="31.5" customHeight="1">
      <c r="A303" s="217">
        <f t="shared" si="10"/>
        <v>273</v>
      </c>
      <c r="B303" s="221" t="s">
        <v>1759</v>
      </c>
      <c r="C303" s="221" t="s">
        <v>1760</v>
      </c>
      <c r="D303" s="222" t="s">
        <v>1761</v>
      </c>
      <c r="E303" s="222" t="s">
        <v>967</v>
      </c>
      <c r="F303" s="223">
        <v>9</v>
      </c>
      <c r="G303" s="318"/>
      <c r="H303" s="223"/>
    </row>
    <row r="304" spans="1:8" ht="30.75" customHeight="1">
      <c r="A304" s="217">
        <f t="shared" si="10"/>
        <v>274</v>
      </c>
      <c r="B304" s="221" t="s">
        <v>1762</v>
      </c>
      <c r="C304" s="221" t="s">
        <v>1763</v>
      </c>
      <c r="D304" s="222" t="s">
        <v>1764</v>
      </c>
      <c r="E304" s="222" t="s">
        <v>967</v>
      </c>
      <c r="F304" s="223">
        <v>9</v>
      </c>
      <c r="G304" s="318"/>
      <c r="H304" s="223"/>
    </row>
    <row r="305" spans="1:8" ht="24.95" customHeight="1">
      <c r="A305" s="217">
        <f t="shared" si="10"/>
        <v>275</v>
      </c>
      <c r="B305" s="221" t="s">
        <v>1765</v>
      </c>
      <c r="C305" s="221" t="s">
        <v>1766</v>
      </c>
      <c r="D305" s="222" t="s">
        <v>1767</v>
      </c>
      <c r="E305" s="222" t="s">
        <v>967</v>
      </c>
      <c r="F305" s="223">
        <v>9</v>
      </c>
      <c r="G305" s="318"/>
      <c r="H305" s="223"/>
    </row>
    <row r="306" spans="1:8" ht="24.95" customHeight="1">
      <c r="A306" s="217">
        <f t="shared" si="10"/>
        <v>276</v>
      </c>
      <c r="B306" s="221" t="s">
        <v>1768</v>
      </c>
      <c r="C306" s="221" t="s">
        <v>1769</v>
      </c>
      <c r="D306" s="222" t="s">
        <v>1770</v>
      </c>
      <c r="E306" s="222" t="s">
        <v>967</v>
      </c>
      <c r="F306" s="223">
        <v>9</v>
      </c>
      <c r="G306" s="318"/>
      <c r="H306" s="223"/>
    </row>
    <row r="307" spans="1:8" ht="24.95" customHeight="1">
      <c r="A307" s="217">
        <f t="shared" si="10"/>
        <v>277</v>
      </c>
      <c r="B307" s="221" t="s">
        <v>1771</v>
      </c>
      <c r="C307" s="221" t="s">
        <v>1772</v>
      </c>
      <c r="D307" s="222" t="s">
        <v>1773</v>
      </c>
      <c r="E307" s="222" t="s">
        <v>967</v>
      </c>
      <c r="F307" s="223">
        <v>9</v>
      </c>
      <c r="G307" s="318"/>
      <c r="H307" s="223"/>
    </row>
    <row r="308" spans="1:8" ht="28.5" customHeight="1">
      <c r="A308" s="217">
        <f t="shared" si="10"/>
        <v>278</v>
      </c>
      <c r="B308" s="221" t="s">
        <v>1774</v>
      </c>
      <c r="C308" s="221" t="s">
        <v>1775</v>
      </c>
      <c r="D308" s="222" t="s">
        <v>1776</v>
      </c>
      <c r="E308" s="222" t="s">
        <v>967</v>
      </c>
      <c r="F308" s="223">
        <v>9</v>
      </c>
      <c r="G308" s="318"/>
      <c r="H308" s="223"/>
    </row>
    <row r="309" spans="1:8" ht="32.25" customHeight="1">
      <c r="A309" s="217">
        <f t="shared" si="10"/>
        <v>279</v>
      </c>
      <c r="B309" s="221" t="s">
        <v>1777</v>
      </c>
      <c r="C309" s="221" t="s">
        <v>1778</v>
      </c>
      <c r="D309" s="222" t="s">
        <v>1779</v>
      </c>
      <c r="E309" s="222" t="s">
        <v>967</v>
      </c>
      <c r="F309" s="223">
        <v>9</v>
      </c>
      <c r="G309" s="318"/>
      <c r="H309" s="223"/>
    </row>
    <row r="310" spans="1:8" ht="32.25" customHeight="1">
      <c r="A310" s="217">
        <f>+A309+1</f>
        <v>280</v>
      </c>
      <c r="B310" s="221" t="s">
        <v>1780</v>
      </c>
      <c r="C310" s="221" t="s">
        <v>1781</v>
      </c>
      <c r="D310" s="222" t="s">
        <v>1782</v>
      </c>
      <c r="E310" s="222" t="s">
        <v>967</v>
      </c>
      <c r="F310" s="223">
        <v>9</v>
      </c>
      <c r="G310" s="318"/>
      <c r="H310" s="223"/>
    </row>
    <row r="311" spans="1:8" ht="32.25" customHeight="1">
      <c r="A311" s="217">
        <f>+A310+1</f>
        <v>281</v>
      </c>
      <c r="B311" s="221" t="s">
        <v>1783</v>
      </c>
      <c r="C311" s="221" t="s">
        <v>1784</v>
      </c>
      <c r="D311" s="222" t="s">
        <v>1785</v>
      </c>
      <c r="E311" s="222" t="s">
        <v>967</v>
      </c>
      <c r="F311" s="223">
        <v>9</v>
      </c>
      <c r="G311" s="318"/>
      <c r="H311" s="223"/>
    </row>
    <row r="312" spans="1:8" ht="29.25" customHeight="1">
      <c r="A312" s="217">
        <f>+A311+1</f>
        <v>282</v>
      </c>
      <c r="B312" s="221" t="s">
        <v>1786</v>
      </c>
      <c r="C312" s="221" t="s">
        <v>1787</v>
      </c>
      <c r="D312" s="222" t="s">
        <v>1788</v>
      </c>
      <c r="E312" s="222" t="s">
        <v>967</v>
      </c>
      <c r="F312" s="223">
        <v>9</v>
      </c>
      <c r="G312" s="318"/>
      <c r="H312" s="223"/>
    </row>
    <row r="313" spans="1:8" ht="31.5" customHeight="1">
      <c r="A313" s="217">
        <f t="shared" si="10"/>
        <v>283</v>
      </c>
      <c r="B313" s="221" t="s">
        <v>1789</v>
      </c>
      <c r="C313" s="221" t="s">
        <v>1790</v>
      </c>
      <c r="D313" s="222" t="s">
        <v>1791</v>
      </c>
      <c r="E313" s="222" t="s">
        <v>967</v>
      </c>
      <c r="F313" s="223">
        <v>9</v>
      </c>
      <c r="G313" s="318"/>
      <c r="H313" s="223"/>
    </row>
    <row r="314" spans="1:8" ht="24.95" customHeight="1">
      <c r="A314" s="217">
        <f t="shared" si="10"/>
        <v>284</v>
      </c>
      <c r="B314" s="221" t="s">
        <v>1792</v>
      </c>
      <c r="C314" s="221" t="s">
        <v>1793</v>
      </c>
      <c r="D314" s="222" t="s">
        <v>1794</v>
      </c>
      <c r="E314" s="222" t="s">
        <v>967</v>
      </c>
      <c r="F314" s="223">
        <v>9</v>
      </c>
      <c r="G314" s="318"/>
      <c r="H314" s="223"/>
    </row>
    <row r="315" spans="1:8" ht="24.95" customHeight="1">
      <c r="A315" s="217">
        <f t="shared" si="10"/>
        <v>285</v>
      </c>
      <c r="B315" s="221" t="s">
        <v>1795</v>
      </c>
      <c r="C315" s="221" t="s">
        <v>1796</v>
      </c>
      <c r="D315" s="222" t="s">
        <v>1797</v>
      </c>
      <c r="E315" s="222" t="s">
        <v>967</v>
      </c>
      <c r="F315" s="223">
        <v>9</v>
      </c>
      <c r="G315" s="318"/>
      <c r="H315" s="223"/>
    </row>
    <row r="316" spans="1:8" ht="32.25" customHeight="1">
      <c r="A316" s="217">
        <f t="shared" si="10"/>
        <v>286</v>
      </c>
      <c r="B316" s="221" t="s">
        <v>1798</v>
      </c>
      <c r="C316" s="221" t="s">
        <v>1799</v>
      </c>
      <c r="D316" s="222" t="s">
        <v>1800</v>
      </c>
      <c r="E316" s="222" t="s">
        <v>967</v>
      </c>
      <c r="F316" s="223">
        <v>9</v>
      </c>
      <c r="G316" s="318"/>
      <c r="H316" s="223"/>
    </row>
    <row r="317" spans="1:8" ht="30.75" customHeight="1">
      <c r="A317" s="217">
        <f t="shared" si="10"/>
        <v>287</v>
      </c>
      <c r="B317" s="221" t="s">
        <v>1801</v>
      </c>
      <c r="C317" s="221" t="s">
        <v>1802</v>
      </c>
      <c r="D317" s="222" t="s">
        <v>1803</v>
      </c>
      <c r="E317" s="222" t="s">
        <v>967</v>
      </c>
      <c r="F317" s="223">
        <v>9</v>
      </c>
      <c r="G317" s="318"/>
      <c r="H317" s="223"/>
    </row>
    <row r="318" spans="1:8" ht="24.95" customHeight="1">
      <c r="A318" s="217">
        <f t="shared" si="10"/>
        <v>288</v>
      </c>
      <c r="B318" s="221" t="s">
        <v>1804</v>
      </c>
      <c r="C318" s="221" t="s">
        <v>1805</v>
      </c>
      <c r="D318" s="222" t="s">
        <v>1806</v>
      </c>
      <c r="E318" s="222" t="s">
        <v>967</v>
      </c>
      <c r="F318" s="223">
        <v>9</v>
      </c>
      <c r="G318" s="318"/>
      <c r="H318" s="223"/>
    </row>
    <row r="319" spans="1:8" ht="24.95" customHeight="1">
      <c r="A319" s="217">
        <f t="shared" si="10"/>
        <v>289</v>
      </c>
      <c r="B319" s="221" t="s">
        <v>1807</v>
      </c>
      <c r="C319" s="221" t="s">
        <v>1808</v>
      </c>
      <c r="D319" s="222" t="s">
        <v>1809</v>
      </c>
      <c r="E319" s="222" t="s">
        <v>967</v>
      </c>
      <c r="F319" s="223">
        <v>9</v>
      </c>
      <c r="G319" s="318"/>
      <c r="H319" s="223"/>
    </row>
    <row r="320" spans="1:8" ht="31.5" customHeight="1">
      <c r="A320" s="217">
        <f t="shared" si="10"/>
        <v>290</v>
      </c>
      <c r="B320" s="221" t="s">
        <v>1810</v>
      </c>
      <c r="C320" s="221" t="s">
        <v>1811</v>
      </c>
      <c r="D320" s="222" t="s">
        <v>1812</v>
      </c>
      <c r="E320" s="222" t="s">
        <v>967</v>
      </c>
      <c r="F320" s="223">
        <v>9</v>
      </c>
      <c r="G320" s="318"/>
      <c r="H320" s="223"/>
    </row>
    <row r="321" spans="1:8" ht="29.25" customHeight="1">
      <c r="A321" s="217">
        <f t="shared" si="10"/>
        <v>291</v>
      </c>
      <c r="B321" s="221" t="s">
        <v>1813</v>
      </c>
      <c r="C321" s="221" t="s">
        <v>1814</v>
      </c>
      <c r="D321" s="222" t="s">
        <v>1815</v>
      </c>
      <c r="E321" s="222" t="s">
        <v>967</v>
      </c>
      <c r="F321" s="223">
        <v>9</v>
      </c>
      <c r="G321" s="318"/>
      <c r="H321" s="223"/>
    </row>
    <row r="322" spans="1:8" ht="35.25" customHeight="1">
      <c r="A322" s="217">
        <f t="shared" si="10"/>
        <v>292</v>
      </c>
      <c r="B322" s="221" t="s">
        <v>1816</v>
      </c>
      <c r="C322" s="221" t="s">
        <v>1817</v>
      </c>
      <c r="D322" s="222" t="s">
        <v>1818</v>
      </c>
      <c r="E322" s="222" t="s">
        <v>967</v>
      </c>
      <c r="F322" s="223">
        <v>9</v>
      </c>
      <c r="G322" s="318"/>
      <c r="H322" s="223"/>
    </row>
    <row r="323" spans="1:8" ht="24.95" customHeight="1">
      <c r="A323" s="217">
        <f t="shared" si="10"/>
        <v>293</v>
      </c>
      <c r="B323" s="221" t="s">
        <v>1819</v>
      </c>
      <c r="C323" s="221" t="s">
        <v>1820</v>
      </c>
      <c r="D323" s="222" t="s">
        <v>1821</v>
      </c>
      <c r="E323" s="222" t="s">
        <v>967</v>
      </c>
      <c r="F323" s="223">
        <v>9</v>
      </c>
      <c r="G323" s="318"/>
      <c r="H323" s="223"/>
    </row>
    <row r="324" spans="1:8" ht="33.75" customHeight="1">
      <c r="A324" s="217">
        <f t="shared" si="10"/>
        <v>294</v>
      </c>
      <c r="B324" s="221" t="s">
        <v>1822</v>
      </c>
      <c r="C324" s="221" t="s">
        <v>1823</v>
      </c>
      <c r="D324" s="222" t="s">
        <v>1824</v>
      </c>
      <c r="E324" s="222" t="s">
        <v>967</v>
      </c>
      <c r="F324" s="223">
        <v>9</v>
      </c>
      <c r="G324" s="318"/>
      <c r="H324" s="223"/>
    </row>
    <row r="325" spans="1:8" ht="24.95" customHeight="1">
      <c r="A325" s="217">
        <f t="shared" si="10"/>
        <v>295</v>
      </c>
      <c r="B325" s="221" t="s">
        <v>1825</v>
      </c>
      <c r="C325" s="221" t="s">
        <v>1826</v>
      </c>
      <c r="D325" s="222" t="s">
        <v>1827</v>
      </c>
      <c r="E325" s="222" t="s">
        <v>967</v>
      </c>
      <c r="F325" s="223">
        <v>9</v>
      </c>
      <c r="G325" s="318"/>
      <c r="H325" s="223"/>
    </row>
    <row r="326" spans="1:8" ht="34.5" customHeight="1">
      <c r="A326" s="217">
        <f t="shared" si="10"/>
        <v>296</v>
      </c>
      <c r="B326" s="221" t="s">
        <v>1828</v>
      </c>
      <c r="C326" s="221" t="s">
        <v>1829</v>
      </c>
      <c r="D326" s="222" t="s">
        <v>1830</v>
      </c>
      <c r="E326" s="222" t="s">
        <v>967</v>
      </c>
      <c r="F326" s="223">
        <v>9</v>
      </c>
      <c r="G326" s="318"/>
      <c r="H326" s="223"/>
    </row>
    <row r="327" spans="1:8" ht="34.5" customHeight="1">
      <c r="A327" s="217">
        <f>+A326+1</f>
        <v>297</v>
      </c>
      <c r="B327" s="221" t="s">
        <v>1765</v>
      </c>
      <c r="C327" s="221" t="s">
        <v>1831</v>
      </c>
      <c r="D327" s="222" t="s">
        <v>1832</v>
      </c>
      <c r="E327" s="222" t="s">
        <v>967</v>
      </c>
      <c r="F327" s="223">
        <v>9</v>
      </c>
      <c r="G327" s="318"/>
      <c r="H327" s="223"/>
    </row>
    <row r="328" spans="1:8" ht="54.75" customHeight="1">
      <c r="A328" s="217">
        <f>+A327+1</f>
        <v>298</v>
      </c>
      <c r="B328" s="221" t="s">
        <v>1833</v>
      </c>
      <c r="C328" s="221" t="s">
        <v>1834</v>
      </c>
      <c r="D328" s="243" t="s">
        <v>1835</v>
      </c>
      <c r="E328" s="311" t="s">
        <v>1836</v>
      </c>
      <c r="F328" s="223">
        <v>2</v>
      </c>
      <c r="G328" s="318"/>
      <c r="H328" s="223"/>
    </row>
    <row r="329" spans="1:8" ht="15">
      <c r="A329" s="217"/>
      <c r="B329" s="218"/>
      <c r="C329" s="219"/>
      <c r="D329" s="217"/>
      <c r="E329" s="243"/>
      <c r="F329" s="202">
        <f>+SUM(F269:F328)</f>
        <v>533</v>
      </c>
      <c r="G329" s="202"/>
      <c r="H329" s="202"/>
    </row>
    <row r="330" spans="1:8" s="216" customFormat="1" ht="28.5" customHeight="1">
      <c r="A330" s="419" t="s">
        <v>1837</v>
      </c>
      <c r="B330" s="420"/>
      <c r="C330" s="420"/>
      <c r="D330" s="420"/>
      <c r="E330" s="420"/>
      <c r="F330" s="420"/>
      <c r="G330" s="420"/>
      <c r="H330" s="420"/>
    </row>
    <row r="331" spans="1:8" s="216" customFormat="1" ht="28.5" customHeight="1">
      <c r="A331" s="421" t="s">
        <v>1838</v>
      </c>
      <c r="B331" s="422"/>
      <c r="C331" s="422"/>
      <c r="D331" s="422"/>
      <c r="E331" s="422"/>
      <c r="F331" s="422"/>
      <c r="G331" s="422"/>
      <c r="H331" s="422"/>
    </row>
    <row r="332" spans="1:8" s="194" customFormat="1" ht="75">
      <c r="A332" s="217">
        <f>+A328+1</f>
        <v>299</v>
      </c>
      <c r="B332" s="316" t="s">
        <v>454</v>
      </c>
      <c r="C332" s="224" t="s">
        <v>455</v>
      </c>
      <c r="D332" s="225" t="s">
        <v>456</v>
      </c>
      <c r="E332" s="225" t="s">
        <v>457</v>
      </c>
      <c r="F332" s="225">
        <v>1</v>
      </c>
      <c r="G332" s="225"/>
      <c r="H332" s="225"/>
    </row>
    <row r="333" spans="1:8">
      <c r="A333" s="217"/>
      <c r="B333" s="319"/>
      <c r="C333" s="226" t="s">
        <v>458</v>
      </c>
      <c r="D333" s="217"/>
      <c r="E333" s="217">
        <v>1</v>
      </c>
      <c r="F333" s="217"/>
      <c r="G333" s="217"/>
      <c r="H333" s="217"/>
    </row>
    <row r="334" spans="1:8">
      <c r="A334" s="217"/>
      <c r="B334" s="319"/>
      <c r="C334" s="226" t="s">
        <v>459</v>
      </c>
      <c r="D334" s="217"/>
      <c r="E334" s="217">
        <v>2</v>
      </c>
      <c r="F334" s="217"/>
      <c r="G334" s="217"/>
      <c r="H334" s="217"/>
    </row>
    <row r="335" spans="1:8">
      <c r="A335" s="217"/>
      <c r="B335" s="319"/>
      <c r="C335" s="226" t="s">
        <v>460</v>
      </c>
      <c r="D335" s="217"/>
      <c r="E335" s="217">
        <v>3</v>
      </c>
      <c r="F335" s="217"/>
      <c r="G335" s="217"/>
      <c r="H335" s="217"/>
    </row>
    <row r="336" spans="1:8" ht="28.5">
      <c r="A336" s="217"/>
      <c r="B336" s="316"/>
      <c r="C336" s="226" t="s">
        <v>816</v>
      </c>
      <c r="D336" s="217"/>
      <c r="E336" s="217">
        <v>8</v>
      </c>
      <c r="F336" s="217"/>
      <c r="G336" s="217"/>
      <c r="H336" s="217"/>
    </row>
    <row r="337" spans="1:8" ht="15">
      <c r="A337" s="217"/>
      <c r="B337" s="227"/>
      <c r="C337" s="226" t="s">
        <v>90</v>
      </c>
      <c r="D337" s="217"/>
      <c r="E337" s="217">
        <v>9</v>
      </c>
      <c r="F337" s="217"/>
      <c r="G337" s="217"/>
      <c r="H337" s="217"/>
    </row>
    <row r="338" spans="1:8" ht="15">
      <c r="A338" s="217"/>
      <c r="B338" s="227"/>
      <c r="C338" s="228" t="s">
        <v>122</v>
      </c>
      <c r="D338" s="217"/>
      <c r="E338" s="217">
        <v>7</v>
      </c>
      <c r="F338" s="217"/>
      <c r="G338" s="217"/>
      <c r="H338" s="217"/>
    </row>
    <row r="339" spans="1:8" s="194" customFormat="1" ht="105">
      <c r="A339" s="217">
        <f>+A332+1</f>
        <v>300</v>
      </c>
      <c r="B339" s="227" t="s">
        <v>195</v>
      </c>
      <c r="C339" s="229" t="s">
        <v>504</v>
      </c>
      <c r="D339" s="225" t="s">
        <v>505</v>
      </c>
      <c r="E339" s="225" t="s">
        <v>457</v>
      </c>
      <c r="F339" s="225">
        <v>1</v>
      </c>
      <c r="G339" s="225"/>
      <c r="H339" s="225"/>
    </row>
    <row r="340" spans="1:8" ht="15">
      <c r="A340" s="217"/>
      <c r="B340" s="227"/>
      <c r="C340" s="226" t="s">
        <v>458</v>
      </c>
      <c r="D340" s="217"/>
      <c r="E340" s="217">
        <v>1</v>
      </c>
      <c r="F340" s="217"/>
      <c r="G340" s="217"/>
      <c r="H340" s="217"/>
    </row>
    <row r="341" spans="1:8">
      <c r="A341" s="217"/>
      <c r="B341" s="317"/>
      <c r="C341" s="226" t="s">
        <v>459</v>
      </c>
      <c r="D341" s="217"/>
      <c r="E341" s="217">
        <v>2</v>
      </c>
      <c r="F341" s="217"/>
      <c r="G341" s="217"/>
      <c r="H341" s="217"/>
    </row>
    <row r="342" spans="1:8">
      <c r="A342" s="217"/>
      <c r="B342" s="317"/>
      <c r="C342" s="226" t="s">
        <v>460</v>
      </c>
      <c r="D342" s="217"/>
      <c r="E342" s="217">
        <v>3</v>
      </c>
      <c r="F342" s="217"/>
      <c r="G342" s="217"/>
      <c r="H342" s="217"/>
    </row>
    <row r="343" spans="1:8" ht="28.5">
      <c r="A343" s="217"/>
      <c r="B343" s="317"/>
      <c r="C343" s="230" t="s">
        <v>816</v>
      </c>
      <c r="D343" s="217"/>
      <c r="E343" s="217">
        <v>8</v>
      </c>
      <c r="F343" s="217"/>
      <c r="G343" s="217"/>
      <c r="H343" s="217"/>
    </row>
    <row r="344" spans="1:8">
      <c r="A344" s="217"/>
      <c r="B344" s="317"/>
      <c r="C344" s="226" t="s">
        <v>90</v>
      </c>
      <c r="D344" s="217"/>
      <c r="E344" s="217">
        <v>9</v>
      </c>
      <c r="F344" s="217"/>
      <c r="G344" s="217"/>
      <c r="H344" s="217"/>
    </row>
    <row r="345" spans="1:8" ht="15">
      <c r="A345" s="217"/>
      <c r="B345" s="227"/>
      <c r="C345" s="228" t="s">
        <v>122</v>
      </c>
      <c r="D345" s="217"/>
      <c r="E345" s="217">
        <v>7</v>
      </c>
      <c r="F345" s="217"/>
      <c r="G345" s="217"/>
      <c r="H345" s="217"/>
    </row>
    <row r="346" spans="1:8" s="194" customFormat="1" ht="44.25" customHeight="1">
      <c r="A346" s="217">
        <f>+A339+1</f>
        <v>301</v>
      </c>
      <c r="B346" s="227" t="s">
        <v>208</v>
      </c>
      <c r="C346" s="224" t="s">
        <v>506</v>
      </c>
      <c r="D346" s="231" t="s">
        <v>507</v>
      </c>
      <c r="E346" s="225" t="s">
        <v>457</v>
      </c>
      <c r="F346" s="225">
        <v>1</v>
      </c>
      <c r="G346" s="225"/>
      <c r="H346" s="225"/>
    </row>
    <row r="347" spans="1:8">
      <c r="A347" s="217"/>
      <c r="B347" s="218"/>
      <c r="C347" s="226" t="s">
        <v>458</v>
      </c>
      <c r="D347" s="217"/>
      <c r="E347" s="217">
        <v>1</v>
      </c>
      <c r="F347" s="217"/>
      <c r="G347" s="217"/>
      <c r="H347" s="217"/>
    </row>
    <row r="348" spans="1:8">
      <c r="A348" s="217"/>
      <c r="B348" s="218"/>
      <c r="C348" s="226" t="s">
        <v>459</v>
      </c>
      <c r="D348" s="217"/>
      <c r="E348" s="217">
        <v>2</v>
      </c>
      <c r="F348" s="217"/>
      <c r="G348" s="217"/>
      <c r="H348" s="217"/>
    </row>
    <row r="349" spans="1:8">
      <c r="A349" s="217"/>
      <c r="B349" s="218"/>
      <c r="C349" s="226" t="s">
        <v>460</v>
      </c>
      <c r="D349" s="217"/>
      <c r="E349" s="217">
        <v>3</v>
      </c>
      <c r="F349" s="217"/>
      <c r="G349" s="217"/>
      <c r="H349" s="217"/>
    </row>
    <row r="350" spans="1:8" ht="28.5">
      <c r="A350" s="217"/>
      <c r="B350" s="218"/>
      <c r="C350" s="230" t="s">
        <v>816</v>
      </c>
      <c r="D350" s="217"/>
      <c r="E350" s="217">
        <v>8</v>
      </c>
      <c r="F350" s="217"/>
      <c r="G350" s="217"/>
      <c r="H350" s="217"/>
    </row>
    <row r="351" spans="1:8">
      <c r="A351" s="217"/>
      <c r="B351" s="218"/>
      <c r="C351" s="226" t="s">
        <v>90</v>
      </c>
      <c r="D351" s="217"/>
      <c r="E351" s="217">
        <v>9</v>
      </c>
      <c r="F351" s="217"/>
      <c r="G351" s="217"/>
      <c r="H351" s="217"/>
    </row>
    <row r="352" spans="1:8" ht="15">
      <c r="A352" s="217"/>
      <c r="B352" s="227"/>
      <c r="C352" s="228" t="s">
        <v>122</v>
      </c>
      <c r="D352" s="217"/>
      <c r="E352" s="217">
        <v>7</v>
      </c>
      <c r="F352" s="217"/>
      <c r="G352" s="217"/>
      <c r="H352" s="217"/>
    </row>
    <row r="353" spans="1:8" ht="75">
      <c r="A353" s="217">
        <f>+A346+1</f>
        <v>302</v>
      </c>
      <c r="B353" s="233" t="s">
        <v>463</v>
      </c>
      <c r="C353" s="234" t="s">
        <v>464</v>
      </c>
      <c r="D353" s="232" t="s">
        <v>465</v>
      </c>
      <c r="E353" s="225" t="s">
        <v>457</v>
      </c>
      <c r="F353" s="232">
        <v>1</v>
      </c>
      <c r="G353" s="232"/>
      <c r="H353" s="232"/>
    </row>
    <row r="354" spans="1:8" ht="15">
      <c r="A354" s="236"/>
      <c r="B354" s="233"/>
      <c r="C354" s="235" t="s">
        <v>458</v>
      </c>
      <c r="D354" s="232"/>
      <c r="E354" s="217">
        <v>1</v>
      </c>
      <c r="F354" s="232"/>
      <c r="G354" s="232"/>
      <c r="H354" s="232"/>
    </row>
    <row r="355" spans="1:8" ht="15">
      <c r="A355" s="236"/>
      <c r="B355" s="233"/>
      <c r="C355" s="235" t="s">
        <v>459</v>
      </c>
      <c r="D355" s="232"/>
      <c r="E355" s="217">
        <v>2</v>
      </c>
      <c r="F355" s="232"/>
      <c r="G355" s="232"/>
      <c r="H355" s="232"/>
    </row>
    <row r="356" spans="1:8" ht="15">
      <c r="A356" s="236"/>
      <c r="B356" s="233"/>
      <c r="C356" s="235" t="s">
        <v>460</v>
      </c>
      <c r="D356" s="232"/>
      <c r="E356" s="217">
        <v>3</v>
      </c>
      <c r="F356" s="232"/>
      <c r="G356" s="232"/>
      <c r="H356" s="232"/>
    </row>
    <row r="357" spans="1:8" ht="28.5">
      <c r="A357" s="236"/>
      <c r="B357" s="233"/>
      <c r="C357" s="235" t="s">
        <v>816</v>
      </c>
      <c r="D357" s="232"/>
      <c r="E357" s="217">
        <v>8</v>
      </c>
      <c r="F357" s="232"/>
      <c r="G357" s="232"/>
      <c r="H357" s="232"/>
    </row>
    <row r="358" spans="1:8" ht="15">
      <c r="A358" s="236"/>
      <c r="B358" s="233"/>
      <c r="C358" s="235" t="s">
        <v>90</v>
      </c>
      <c r="D358" s="232"/>
      <c r="E358" s="217">
        <v>9</v>
      </c>
      <c r="F358" s="232"/>
      <c r="G358" s="232"/>
      <c r="H358" s="232"/>
    </row>
    <row r="359" spans="1:8" ht="15">
      <c r="A359" s="217"/>
      <c r="B359" s="227"/>
      <c r="C359" s="228" t="s">
        <v>122</v>
      </c>
      <c r="D359" s="217"/>
      <c r="E359" s="217">
        <v>7</v>
      </c>
      <c r="F359" s="217"/>
      <c r="G359" s="217"/>
      <c r="H359" s="217"/>
    </row>
    <row r="360" spans="1:8" ht="90">
      <c r="A360" s="217">
        <f>+A353+1</f>
        <v>303</v>
      </c>
      <c r="B360" s="233" t="s">
        <v>498</v>
      </c>
      <c r="C360" s="234" t="s">
        <v>499</v>
      </c>
      <c r="D360" s="232" t="s">
        <v>500</v>
      </c>
      <c r="E360" s="225" t="s">
        <v>457</v>
      </c>
      <c r="F360" s="232">
        <v>1</v>
      </c>
      <c r="G360" s="232"/>
      <c r="H360" s="232"/>
    </row>
    <row r="361" spans="1:8" ht="15">
      <c r="A361" s="236"/>
      <c r="B361" s="233"/>
      <c r="C361" s="235" t="s">
        <v>458</v>
      </c>
      <c r="D361" s="232"/>
      <c r="E361" s="217">
        <v>1</v>
      </c>
      <c r="F361" s="232"/>
      <c r="G361" s="232"/>
      <c r="H361" s="232"/>
    </row>
    <row r="362" spans="1:8" ht="15">
      <c r="A362" s="236"/>
      <c r="B362" s="233"/>
      <c r="C362" s="235" t="s">
        <v>459</v>
      </c>
      <c r="D362" s="232"/>
      <c r="E362" s="217">
        <v>2</v>
      </c>
      <c r="F362" s="232"/>
      <c r="G362" s="232"/>
      <c r="H362" s="232"/>
    </row>
    <row r="363" spans="1:8" ht="15">
      <c r="A363" s="236"/>
      <c r="B363" s="233"/>
      <c r="C363" s="235" t="s">
        <v>460</v>
      </c>
      <c r="D363" s="232"/>
      <c r="E363" s="217">
        <v>3</v>
      </c>
      <c r="F363" s="232"/>
      <c r="G363" s="232"/>
      <c r="H363" s="232"/>
    </row>
    <row r="364" spans="1:8" ht="28.5">
      <c r="A364" s="236"/>
      <c r="B364" s="233"/>
      <c r="C364" s="235" t="s">
        <v>816</v>
      </c>
      <c r="D364" s="232"/>
      <c r="E364" s="217">
        <v>8</v>
      </c>
      <c r="F364" s="232"/>
      <c r="G364" s="232"/>
      <c r="H364" s="232"/>
    </row>
    <row r="365" spans="1:8" ht="15">
      <c r="A365" s="236"/>
      <c r="B365" s="233"/>
      <c r="C365" s="235" t="s">
        <v>90</v>
      </c>
      <c r="D365" s="232"/>
      <c r="E365" s="217">
        <v>9</v>
      </c>
      <c r="F365" s="232"/>
      <c r="G365" s="232"/>
      <c r="H365" s="232"/>
    </row>
    <row r="366" spans="1:8" ht="15">
      <c r="A366" s="217"/>
      <c r="B366" s="227"/>
      <c r="C366" s="228" t="s">
        <v>122</v>
      </c>
      <c r="D366" s="217"/>
      <c r="E366" s="217">
        <v>7</v>
      </c>
      <c r="F366" s="217"/>
      <c r="G366" s="217"/>
      <c r="H366" s="217"/>
    </row>
    <row r="367" spans="1:8" ht="90">
      <c r="A367" s="217">
        <f>+A360+1</f>
        <v>304</v>
      </c>
      <c r="B367" s="233" t="s">
        <v>501</v>
      </c>
      <c r="C367" s="234" t="s">
        <v>502</v>
      </c>
      <c r="D367" s="232" t="s">
        <v>503</v>
      </c>
      <c r="E367" s="225" t="s">
        <v>457</v>
      </c>
      <c r="F367" s="232">
        <v>1</v>
      </c>
      <c r="G367" s="232"/>
      <c r="H367" s="232"/>
    </row>
    <row r="368" spans="1:8" ht="15">
      <c r="A368" s="236"/>
      <c r="B368" s="233"/>
      <c r="C368" s="235" t="s">
        <v>458</v>
      </c>
      <c r="D368" s="232"/>
      <c r="E368" s="217">
        <v>1</v>
      </c>
      <c r="F368" s="232"/>
      <c r="G368" s="232"/>
      <c r="H368" s="232"/>
    </row>
    <row r="369" spans="1:8" ht="15">
      <c r="A369" s="236"/>
      <c r="B369" s="233"/>
      <c r="C369" s="235" t="s">
        <v>459</v>
      </c>
      <c r="D369" s="232"/>
      <c r="E369" s="217">
        <v>2</v>
      </c>
      <c r="F369" s="232"/>
      <c r="G369" s="232"/>
      <c r="H369" s="232"/>
    </row>
    <row r="370" spans="1:8" ht="15">
      <c r="A370" s="236"/>
      <c r="B370" s="233"/>
      <c r="C370" s="235" t="s">
        <v>460</v>
      </c>
      <c r="D370" s="232"/>
      <c r="E370" s="217">
        <v>3</v>
      </c>
      <c r="F370" s="232"/>
      <c r="G370" s="232"/>
      <c r="H370" s="232"/>
    </row>
    <row r="371" spans="1:8" ht="28.5">
      <c r="A371" s="236"/>
      <c r="B371" s="233"/>
      <c r="C371" s="235" t="s">
        <v>816</v>
      </c>
      <c r="D371" s="232"/>
      <c r="E371" s="217">
        <v>8</v>
      </c>
      <c r="F371" s="232"/>
      <c r="G371" s="232"/>
      <c r="H371" s="232"/>
    </row>
    <row r="372" spans="1:8" ht="15">
      <c r="A372" s="236"/>
      <c r="B372" s="233"/>
      <c r="C372" s="235" t="s">
        <v>90</v>
      </c>
      <c r="D372" s="232"/>
      <c r="E372" s="217">
        <v>9</v>
      </c>
      <c r="F372" s="232"/>
      <c r="G372" s="232"/>
      <c r="H372" s="232"/>
    </row>
    <row r="373" spans="1:8" ht="15">
      <c r="A373" s="217"/>
      <c r="B373" s="227"/>
      <c r="C373" s="228" t="s">
        <v>122</v>
      </c>
      <c r="D373" s="217"/>
      <c r="E373" s="217">
        <v>7</v>
      </c>
      <c r="F373" s="217"/>
      <c r="G373" s="217"/>
      <c r="H373" s="217"/>
    </row>
    <row r="374" spans="1:8" ht="75">
      <c r="A374" s="217">
        <f>+A367+1</f>
        <v>305</v>
      </c>
      <c r="B374" s="233" t="s">
        <v>470</v>
      </c>
      <c r="C374" s="234" t="s">
        <v>471</v>
      </c>
      <c r="D374" s="232" t="s">
        <v>472</v>
      </c>
      <c r="E374" s="225" t="s">
        <v>457</v>
      </c>
      <c r="F374" s="232">
        <v>1</v>
      </c>
      <c r="G374" s="232"/>
      <c r="H374" s="232"/>
    </row>
    <row r="375" spans="1:8" ht="15">
      <c r="A375" s="236"/>
      <c r="B375" s="233"/>
      <c r="C375" s="235" t="s">
        <v>458</v>
      </c>
      <c r="D375" s="236"/>
      <c r="E375" s="217">
        <v>1</v>
      </c>
      <c r="F375" s="232"/>
      <c r="G375" s="232"/>
      <c r="H375" s="232"/>
    </row>
    <row r="376" spans="1:8" ht="15">
      <c r="A376" s="236"/>
      <c r="B376" s="233"/>
      <c r="C376" s="235" t="s">
        <v>459</v>
      </c>
      <c r="D376" s="236"/>
      <c r="E376" s="217">
        <v>2</v>
      </c>
      <c r="F376" s="232"/>
      <c r="G376" s="232"/>
      <c r="H376" s="232"/>
    </row>
    <row r="377" spans="1:8" ht="15">
      <c r="A377" s="236"/>
      <c r="B377" s="233"/>
      <c r="C377" s="235" t="s">
        <v>460</v>
      </c>
      <c r="D377" s="236"/>
      <c r="E377" s="217">
        <v>3</v>
      </c>
      <c r="F377" s="232"/>
      <c r="G377" s="232"/>
      <c r="H377" s="232"/>
    </row>
    <row r="378" spans="1:8" ht="28.5">
      <c r="A378" s="236"/>
      <c r="B378" s="233"/>
      <c r="C378" s="235" t="s">
        <v>816</v>
      </c>
      <c r="D378" s="236"/>
      <c r="E378" s="217">
        <v>8</v>
      </c>
      <c r="F378" s="232"/>
      <c r="G378" s="232"/>
      <c r="H378" s="232"/>
    </row>
    <row r="379" spans="1:8" ht="15">
      <c r="A379" s="236"/>
      <c r="B379" s="233"/>
      <c r="C379" s="235" t="s">
        <v>90</v>
      </c>
      <c r="D379" s="236"/>
      <c r="E379" s="217">
        <v>9</v>
      </c>
      <c r="F379" s="232"/>
      <c r="G379" s="232"/>
      <c r="H379" s="232"/>
    </row>
    <row r="380" spans="1:8" ht="15">
      <c r="A380" s="217"/>
      <c r="B380" s="227"/>
      <c r="C380" s="228" t="s">
        <v>122</v>
      </c>
      <c r="D380" s="217"/>
      <c r="E380" s="217">
        <v>7</v>
      </c>
      <c r="F380" s="217"/>
      <c r="G380" s="217"/>
      <c r="H380" s="217"/>
    </row>
    <row r="381" spans="1:8" ht="75">
      <c r="A381" s="217">
        <f>+A374+1</f>
        <v>306</v>
      </c>
      <c r="B381" s="233" t="s">
        <v>473</v>
      </c>
      <c r="C381" s="234" t="s">
        <v>474</v>
      </c>
      <c r="D381" s="232" t="s">
        <v>475</v>
      </c>
      <c r="E381" s="225" t="s">
        <v>457</v>
      </c>
      <c r="F381" s="232">
        <v>1</v>
      </c>
      <c r="G381" s="232"/>
      <c r="H381" s="232"/>
    </row>
    <row r="382" spans="1:8" ht="15">
      <c r="A382" s="236"/>
      <c r="B382" s="233"/>
      <c r="C382" s="235" t="s">
        <v>458</v>
      </c>
      <c r="D382" s="232"/>
      <c r="E382" s="217">
        <v>1</v>
      </c>
      <c r="F382" s="232"/>
      <c r="G382" s="232"/>
      <c r="H382" s="232"/>
    </row>
    <row r="383" spans="1:8" ht="15">
      <c r="A383" s="236"/>
      <c r="B383" s="233"/>
      <c r="C383" s="235" t="s">
        <v>459</v>
      </c>
      <c r="D383" s="232"/>
      <c r="E383" s="217">
        <v>2</v>
      </c>
      <c r="F383" s="232"/>
      <c r="G383" s="232"/>
      <c r="H383" s="232"/>
    </row>
    <row r="384" spans="1:8" ht="15">
      <c r="A384" s="236"/>
      <c r="B384" s="233"/>
      <c r="C384" s="235" t="s">
        <v>460</v>
      </c>
      <c r="D384" s="232"/>
      <c r="E384" s="217">
        <v>3</v>
      </c>
      <c r="F384" s="232"/>
      <c r="G384" s="232"/>
      <c r="H384" s="232"/>
    </row>
    <row r="385" spans="1:8" ht="28.5">
      <c r="A385" s="236"/>
      <c r="B385" s="233"/>
      <c r="C385" s="235" t="s">
        <v>816</v>
      </c>
      <c r="D385" s="232"/>
      <c r="E385" s="217">
        <v>8</v>
      </c>
      <c r="F385" s="232"/>
      <c r="G385" s="232"/>
      <c r="H385" s="232"/>
    </row>
    <row r="386" spans="1:8" ht="15">
      <c r="A386" s="236"/>
      <c r="B386" s="233"/>
      <c r="C386" s="235" t="s">
        <v>90</v>
      </c>
      <c r="D386" s="232"/>
      <c r="E386" s="217">
        <v>9</v>
      </c>
      <c r="F386" s="232"/>
      <c r="G386" s="232"/>
      <c r="H386" s="232"/>
    </row>
    <row r="387" spans="1:8" ht="15">
      <c r="A387" s="217"/>
      <c r="B387" s="227"/>
      <c r="C387" s="228" t="s">
        <v>122</v>
      </c>
      <c r="D387" s="217"/>
      <c r="E387" s="217">
        <v>7</v>
      </c>
      <c r="F387" s="217"/>
      <c r="G387" s="217"/>
      <c r="H387" s="217"/>
    </row>
    <row r="388" spans="1:8" s="194" customFormat="1" ht="71.25">
      <c r="A388" s="217">
        <f>+A381+1</f>
        <v>307</v>
      </c>
      <c r="B388" s="233" t="s">
        <v>478</v>
      </c>
      <c r="C388" s="226" t="s">
        <v>479</v>
      </c>
      <c r="D388" s="225" t="s">
        <v>480</v>
      </c>
      <c r="E388" s="225" t="s">
        <v>457</v>
      </c>
      <c r="F388" s="225">
        <v>1</v>
      </c>
      <c r="G388" s="225"/>
      <c r="H388" s="225"/>
    </row>
    <row r="389" spans="1:8">
      <c r="A389" s="217"/>
      <c r="B389" s="218"/>
      <c r="C389" s="226" t="s">
        <v>458</v>
      </c>
      <c r="D389" s="217"/>
      <c r="E389" s="217">
        <v>1</v>
      </c>
      <c r="F389" s="217"/>
      <c r="G389" s="217"/>
      <c r="H389" s="217"/>
    </row>
    <row r="390" spans="1:8">
      <c r="A390" s="217"/>
      <c r="B390" s="218"/>
      <c r="C390" s="226" t="s">
        <v>459</v>
      </c>
      <c r="D390" s="217"/>
      <c r="E390" s="217">
        <v>2</v>
      </c>
      <c r="F390" s="217"/>
      <c r="G390" s="217"/>
      <c r="H390" s="217"/>
    </row>
    <row r="391" spans="1:8">
      <c r="A391" s="217"/>
      <c r="B391" s="218"/>
      <c r="C391" s="226" t="s">
        <v>460</v>
      </c>
      <c r="D391" s="217"/>
      <c r="E391" s="217">
        <v>3</v>
      </c>
      <c r="F391" s="217"/>
      <c r="G391" s="217"/>
      <c r="H391" s="217"/>
    </row>
    <row r="392" spans="1:8" ht="28.5">
      <c r="A392" s="217"/>
      <c r="B392" s="218"/>
      <c r="C392" s="230" t="s">
        <v>816</v>
      </c>
      <c r="D392" s="217"/>
      <c r="E392" s="217">
        <v>8</v>
      </c>
      <c r="F392" s="217"/>
      <c r="G392" s="217"/>
      <c r="H392" s="217"/>
    </row>
    <row r="393" spans="1:8">
      <c r="A393" s="217"/>
      <c r="B393" s="218"/>
      <c r="C393" s="226" t="s">
        <v>90</v>
      </c>
      <c r="D393" s="217"/>
      <c r="E393" s="217">
        <v>9</v>
      </c>
      <c r="F393" s="217"/>
      <c r="G393" s="217"/>
      <c r="H393" s="217"/>
    </row>
    <row r="394" spans="1:8" ht="15">
      <c r="A394" s="217"/>
      <c r="B394" s="227"/>
      <c r="C394" s="228" t="s">
        <v>122</v>
      </c>
      <c r="D394" s="217"/>
      <c r="E394" s="217">
        <v>7</v>
      </c>
      <c r="F394" s="217"/>
      <c r="G394" s="217"/>
      <c r="H394" s="217"/>
    </row>
    <row r="395" spans="1:8" s="194" customFormat="1" ht="90">
      <c r="A395" s="217">
        <f>+A388+1</f>
        <v>308</v>
      </c>
      <c r="B395" s="316" t="s">
        <v>236</v>
      </c>
      <c r="C395" s="229" t="s">
        <v>461</v>
      </c>
      <c r="D395" s="231" t="s">
        <v>462</v>
      </c>
      <c r="E395" s="225" t="s">
        <v>457</v>
      </c>
      <c r="F395" s="225">
        <v>1</v>
      </c>
      <c r="G395" s="225"/>
      <c r="H395" s="225"/>
    </row>
    <row r="396" spans="1:8">
      <c r="A396" s="217"/>
      <c r="B396" s="218"/>
      <c r="C396" s="226" t="s">
        <v>458</v>
      </c>
      <c r="D396" s="217"/>
      <c r="E396" s="217">
        <v>1</v>
      </c>
      <c r="F396" s="217"/>
      <c r="G396" s="217"/>
      <c r="H396" s="217"/>
    </row>
    <row r="397" spans="1:8">
      <c r="A397" s="217"/>
      <c r="B397" s="218"/>
      <c r="C397" s="226" t="s">
        <v>459</v>
      </c>
      <c r="D397" s="217"/>
      <c r="E397" s="217">
        <v>2</v>
      </c>
      <c r="F397" s="217"/>
      <c r="G397" s="217"/>
      <c r="H397" s="217"/>
    </row>
    <row r="398" spans="1:8">
      <c r="A398" s="217"/>
      <c r="B398" s="218"/>
      <c r="C398" s="226" t="s">
        <v>460</v>
      </c>
      <c r="D398" s="217"/>
      <c r="E398" s="217">
        <v>3</v>
      </c>
      <c r="F398" s="217"/>
      <c r="G398" s="217"/>
      <c r="H398" s="217"/>
    </row>
    <row r="399" spans="1:8" ht="28.5">
      <c r="A399" s="217"/>
      <c r="B399" s="218"/>
      <c r="C399" s="230" t="s">
        <v>816</v>
      </c>
      <c r="D399" s="217"/>
      <c r="E399" s="217">
        <v>8</v>
      </c>
      <c r="F399" s="217"/>
      <c r="G399" s="217"/>
      <c r="H399" s="217"/>
    </row>
    <row r="400" spans="1:8">
      <c r="A400" s="217"/>
      <c r="B400" s="218"/>
      <c r="C400" s="226" t="s">
        <v>90</v>
      </c>
      <c r="D400" s="217"/>
      <c r="E400" s="217">
        <v>9</v>
      </c>
      <c r="F400" s="217"/>
      <c r="G400" s="217"/>
      <c r="H400" s="217"/>
    </row>
    <row r="401" spans="1:8" ht="15">
      <c r="A401" s="217"/>
      <c r="B401" s="227"/>
      <c r="C401" s="228" t="s">
        <v>122</v>
      </c>
      <c r="D401" s="217"/>
      <c r="E401" s="217">
        <v>7</v>
      </c>
      <c r="F401" s="217"/>
      <c r="G401" s="217"/>
      <c r="H401" s="217"/>
    </row>
    <row r="402" spans="1:8" ht="34.5" customHeight="1">
      <c r="A402" s="217">
        <f>+A395+1</f>
        <v>309</v>
      </c>
      <c r="B402" s="233" t="s">
        <v>486</v>
      </c>
      <c r="C402" s="234" t="s">
        <v>487</v>
      </c>
      <c r="D402" s="232" t="s">
        <v>488</v>
      </c>
      <c r="E402" s="225" t="s">
        <v>457</v>
      </c>
      <c r="F402" s="232">
        <v>1</v>
      </c>
      <c r="G402" s="232"/>
      <c r="H402" s="232"/>
    </row>
    <row r="403" spans="1:8" ht="15">
      <c r="A403" s="236"/>
      <c r="B403" s="233"/>
      <c r="C403" s="235" t="s">
        <v>458</v>
      </c>
      <c r="D403" s="232"/>
      <c r="E403" s="217">
        <v>1</v>
      </c>
      <c r="F403" s="232"/>
      <c r="G403" s="232"/>
      <c r="H403" s="232"/>
    </row>
    <row r="404" spans="1:8" ht="15">
      <c r="A404" s="236"/>
      <c r="B404" s="233"/>
      <c r="C404" s="235" t="s">
        <v>459</v>
      </c>
      <c r="D404" s="232"/>
      <c r="E404" s="217">
        <v>2</v>
      </c>
      <c r="F404" s="232"/>
      <c r="G404" s="232"/>
      <c r="H404" s="232"/>
    </row>
    <row r="405" spans="1:8" ht="15">
      <c r="A405" s="236"/>
      <c r="B405" s="233"/>
      <c r="C405" s="235" t="s">
        <v>460</v>
      </c>
      <c r="D405" s="232"/>
      <c r="E405" s="217">
        <v>3</v>
      </c>
      <c r="F405" s="232"/>
      <c r="G405" s="232"/>
      <c r="H405" s="232"/>
    </row>
    <row r="406" spans="1:8" ht="28.5">
      <c r="A406" s="236"/>
      <c r="B406" s="233"/>
      <c r="C406" s="235" t="s">
        <v>816</v>
      </c>
      <c r="D406" s="232"/>
      <c r="E406" s="217">
        <v>8</v>
      </c>
      <c r="F406" s="232"/>
      <c r="G406" s="232"/>
      <c r="H406" s="232"/>
    </row>
    <row r="407" spans="1:8" ht="15">
      <c r="A407" s="236"/>
      <c r="B407" s="233"/>
      <c r="C407" s="235" t="s">
        <v>90</v>
      </c>
      <c r="D407" s="232"/>
      <c r="E407" s="217">
        <v>9</v>
      </c>
      <c r="F407" s="232"/>
      <c r="G407" s="232"/>
      <c r="H407" s="232"/>
    </row>
    <row r="408" spans="1:8" ht="15">
      <c r="A408" s="217"/>
      <c r="B408" s="227"/>
      <c r="C408" s="228" t="s">
        <v>122</v>
      </c>
      <c r="D408" s="217"/>
      <c r="E408" s="217">
        <v>7</v>
      </c>
      <c r="F408" s="217"/>
      <c r="G408" s="217"/>
      <c r="H408" s="217"/>
    </row>
    <row r="409" spans="1:8" ht="75">
      <c r="A409" s="217">
        <f>+A402+1</f>
        <v>310</v>
      </c>
      <c r="B409" s="233" t="s">
        <v>489</v>
      </c>
      <c r="C409" s="234" t="s">
        <v>490</v>
      </c>
      <c r="D409" s="232" t="s">
        <v>491</v>
      </c>
      <c r="E409" s="225" t="s">
        <v>457</v>
      </c>
      <c r="F409" s="232">
        <v>1</v>
      </c>
      <c r="G409" s="232"/>
      <c r="H409" s="232"/>
    </row>
    <row r="410" spans="1:8" ht="15">
      <c r="A410" s="236"/>
      <c r="B410" s="233"/>
      <c r="C410" s="235" t="s">
        <v>458</v>
      </c>
      <c r="D410" s="232"/>
      <c r="E410" s="217">
        <v>1</v>
      </c>
      <c r="F410" s="232"/>
      <c r="G410" s="232"/>
      <c r="H410" s="232"/>
    </row>
    <row r="411" spans="1:8" ht="15">
      <c r="A411" s="236"/>
      <c r="B411" s="233"/>
      <c r="C411" s="235" t="s">
        <v>459</v>
      </c>
      <c r="D411" s="232"/>
      <c r="E411" s="217">
        <v>2</v>
      </c>
      <c r="F411" s="232"/>
      <c r="G411" s="232"/>
      <c r="H411" s="232"/>
    </row>
    <row r="412" spans="1:8" ht="15">
      <c r="A412" s="236"/>
      <c r="B412" s="233"/>
      <c r="C412" s="235" t="s">
        <v>460</v>
      </c>
      <c r="D412" s="232"/>
      <c r="E412" s="217">
        <v>3</v>
      </c>
      <c r="F412" s="232"/>
      <c r="G412" s="232"/>
      <c r="H412" s="232"/>
    </row>
    <row r="413" spans="1:8" ht="28.5">
      <c r="A413" s="236"/>
      <c r="B413" s="233"/>
      <c r="C413" s="235" t="s">
        <v>816</v>
      </c>
      <c r="D413" s="232"/>
      <c r="E413" s="217">
        <v>8</v>
      </c>
      <c r="F413" s="232"/>
      <c r="G413" s="232"/>
      <c r="H413" s="232"/>
    </row>
    <row r="414" spans="1:8" ht="15">
      <c r="A414" s="236"/>
      <c r="B414" s="233"/>
      <c r="C414" s="235" t="s">
        <v>90</v>
      </c>
      <c r="D414" s="232"/>
      <c r="E414" s="217">
        <v>9</v>
      </c>
      <c r="F414" s="232"/>
      <c r="G414" s="232"/>
      <c r="H414" s="232"/>
    </row>
    <row r="415" spans="1:8" ht="15">
      <c r="A415" s="217"/>
      <c r="B415" s="227"/>
      <c r="C415" s="228" t="s">
        <v>122</v>
      </c>
      <c r="D415" s="217"/>
      <c r="E415" s="217">
        <v>7</v>
      </c>
      <c r="F415" s="217"/>
      <c r="G415" s="217"/>
      <c r="H415" s="217"/>
    </row>
    <row r="416" spans="1:8" ht="41.25" customHeight="1">
      <c r="A416" s="217">
        <f>+A409+1</f>
        <v>311</v>
      </c>
      <c r="B416" s="233" t="s">
        <v>492</v>
      </c>
      <c r="C416" s="234" t="s">
        <v>493</v>
      </c>
      <c r="D416" s="232" t="s">
        <v>494</v>
      </c>
      <c r="E416" s="225" t="s">
        <v>457</v>
      </c>
      <c r="F416" s="232">
        <v>1</v>
      </c>
      <c r="G416" s="232"/>
      <c r="H416" s="232"/>
    </row>
    <row r="417" spans="1:8" ht="15">
      <c r="A417" s="236"/>
      <c r="B417" s="233"/>
      <c r="C417" s="235" t="s">
        <v>458</v>
      </c>
      <c r="D417" s="232"/>
      <c r="E417" s="217">
        <v>1</v>
      </c>
      <c r="F417" s="232"/>
      <c r="G417" s="232"/>
      <c r="H417" s="232"/>
    </row>
    <row r="418" spans="1:8" ht="15">
      <c r="A418" s="236"/>
      <c r="B418" s="233"/>
      <c r="C418" s="235" t="s">
        <v>459</v>
      </c>
      <c r="D418" s="232"/>
      <c r="E418" s="217">
        <v>2</v>
      </c>
      <c r="F418" s="232"/>
      <c r="G418" s="232"/>
      <c r="H418" s="232"/>
    </row>
    <row r="419" spans="1:8" ht="15">
      <c r="A419" s="236"/>
      <c r="B419" s="233"/>
      <c r="C419" s="235" t="s">
        <v>460</v>
      </c>
      <c r="D419" s="232"/>
      <c r="E419" s="217">
        <v>3</v>
      </c>
      <c r="F419" s="232"/>
      <c r="G419" s="232"/>
      <c r="H419" s="232"/>
    </row>
    <row r="420" spans="1:8" ht="28.5">
      <c r="A420" s="236"/>
      <c r="B420" s="233"/>
      <c r="C420" s="235" t="s">
        <v>816</v>
      </c>
      <c r="D420" s="232"/>
      <c r="E420" s="217">
        <v>8</v>
      </c>
      <c r="F420" s="232"/>
      <c r="G420" s="232"/>
      <c r="H420" s="232"/>
    </row>
    <row r="421" spans="1:8" ht="15">
      <c r="A421" s="236"/>
      <c r="B421" s="233"/>
      <c r="C421" s="235" t="s">
        <v>90</v>
      </c>
      <c r="D421" s="232"/>
      <c r="E421" s="217">
        <v>9</v>
      </c>
      <c r="F421" s="232"/>
      <c r="G421" s="232"/>
      <c r="H421" s="232"/>
    </row>
    <row r="422" spans="1:8" ht="15">
      <c r="A422" s="217"/>
      <c r="B422" s="227"/>
      <c r="C422" s="228" t="s">
        <v>122</v>
      </c>
      <c r="D422" s="217"/>
      <c r="E422" s="217">
        <v>7</v>
      </c>
      <c r="F422" s="217"/>
      <c r="G422" s="217"/>
      <c r="H422" s="217"/>
    </row>
    <row r="423" spans="1:8" ht="75">
      <c r="A423" s="217">
        <f>+A416+1</f>
        <v>312</v>
      </c>
      <c r="B423" s="233" t="s">
        <v>495</v>
      </c>
      <c r="C423" s="234" t="s">
        <v>496</v>
      </c>
      <c r="D423" s="232" t="s">
        <v>497</v>
      </c>
      <c r="E423" s="225" t="s">
        <v>457</v>
      </c>
      <c r="F423" s="232">
        <v>1</v>
      </c>
      <c r="G423" s="232"/>
      <c r="H423" s="232"/>
    </row>
    <row r="424" spans="1:8" ht="15">
      <c r="A424" s="236"/>
      <c r="B424" s="233"/>
      <c r="C424" s="235" t="s">
        <v>458</v>
      </c>
      <c r="D424" s="232"/>
      <c r="E424" s="217">
        <v>1</v>
      </c>
      <c r="F424" s="232"/>
      <c r="G424" s="232"/>
      <c r="H424" s="232"/>
    </row>
    <row r="425" spans="1:8" ht="15">
      <c r="A425" s="236"/>
      <c r="B425" s="233"/>
      <c r="C425" s="235" t="s">
        <v>459</v>
      </c>
      <c r="D425" s="232"/>
      <c r="E425" s="217">
        <v>2</v>
      </c>
      <c r="F425" s="232"/>
      <c r="G425" s="232"/>
      <c r="H425" s="232"/>
    </row>
    <row r="426" spans="1:8" ht="15">
      <c r="A426" s="236"/>
      <c r="B426" s="233"/>
      <c r="C426" s="235" t="s">
        <v>460</v>
      </c>
      <c r="D426" s="232"/>
      <c r="E426" s="217">
        <v>3</v>
      </c>
      <c r="F426" s="232"/>
      <c r="G426" s="232"/>
      <c r="H426" s="232"/>
    </row>
    <row r="427" spans="1:8" ht="28.5">
      <c r="A427" s="236"/>
      <c r="B427" s="233"/>
      <c r="C427" s="235" t="s">
        <v>816</v>
      </c>
      <c r="D427" s="232"/>
      <c r="E427" s="217">
        <v>8</v>
      </c>
      <c r="F427" s="232"/>
      <c r="G427" s="232"/>
      <c r="H427" s="232"/>
    </row>
    <row r="428" spans="1:8" ht="15">
      <c r="A428" s="236"/>
      <c r="B428" s="233"/>
      <c r="C428" s="235" t="s">
        <v>90</v>
      </c>
      <c r="D428" s="232"/>
      <c r="E428" s="217">
        <v>9</v>
      </c>
      <c r="F428" s="232"/>
      <c r="G428" s="232"/>
      <c r="H428" s="232"/>
    </row>
    <row r="429" spans="1:8" ht="15">
      <c r="A429" s="217"/>
      <c r="B429" s="227"/>
      <c r="C429" s="228" t="s">
        <v>122</v>
      </c>
      <c r="D429" s="217"/>
      <c r="E429" s="217">
        <v>7</v>
      </c>
      <c r="F429" s="217"/>
      <c r="G429" s="217"/>
      <c r="H429" s="217"/>
    </row>
    <row r="430" spans="1:8" s="194" customFormat="1" ht="35.25" customHeight="1">
      <c r="A430" s="217">
        <f>+A423+1</f>
        <v>313</v>
      </c>
      <c r="B430" s="316" t="s">
        <v>483</v>
      </c>
      <c r="C430" s="229" t="s">
        <v>484</v>
      </c>
      <c r="D430" s="231" t="s">
        <v>485</v>
      </c>
      <c r="E430" s="225" t="s">
        <v>457</v>
      </c>
      <c r="F430" s="225">
        <v>1</v>
      </c>
      <c r="G430" s="225"/>
      <c r="H430" s="225"/>
    </row>
    <row r="431" spans="1:8">
      <c r="A431" s="217"/>
      <c r="B431" s="218"/>
      <c r="C431" s="226" t="s">
        <v>458</v>
      </c>
      <c r="D431" s="217"/>
      <c r="E431" s="217">
        <v>1</v>
      </c>
      <c r="F431" s="217"/>
      <c r="G431" s="217"/>
      <c r="H431" s="217"/>
    </row>
    <row r="432" spans="1:8">
      <c r="A432" s="217"/>
      <c r="B432" s="218"/>
      <c r="C432" s="226" t="s">
        <v>459</v>
      </c>
      <c r="D432" s="217"/>
      <c r="E432" s="217">
        <v>2</v>
      </c>
      <c r="F432" s="217"/>
      <c r="G432" s="217"/>
      <c r="H432" s="217"/>
    </row>
    <row r="433" spans="1:8">
      <c r="A433" s="217"/>
      <c r="B433" s="218"/>
      <c r="C433" s="226" t="s">
        <v>460</v>
      </c>
      <c r="D433" s="217"/>
      <c r="E433" s="217">
        <v>3</v>
      </c>
      <c r="F433" s="217"/>
      <c r="G433" s="217"/>
      <c r="H433" s="217"/>
    </row>
    <row r="434" spans="1:8" ht="28.5">
      <c r="A434" s="217"/>
      <c r="B434" s="218"/>
      <c r="C434" s="230" t="s">
        <v>816</v>
      </c>
      <c r="D434" s="217"/>
      <c r="E434" s="217">
        <v>8</v>
      </c>
      <c r="F434" s="217"/>
      <c r="G434" s="217"/>
      <c r="H434" s="217"/>
    </row>
    <row r="435" spans="1:8">
      <c r="A435" s="217"/>
      <c r="B435" s="218"/>
      <c r="C435" s="226" t="s">
        <v>90</v>
      </c>
      <c r="D435" s="217"/>
      <c r="E435" s="217">
        <v>9</v>
      </c>
      <c r="F435" s="217"/>
      <c r="G435" s="217"/>
      <c r="H435" s="217"/>
    </row>
    <row r="436" spans="1:8" ht="15">
      <c r="A436" s="217"/>
      <c r="B436" s="227"/>
      <c r="C436" s="228" t="s">
        <v>122</v>
      </c>
      <c r="D436" s="217"/>
      <c r="E436" s="217">
        <v>7</v>
      </c>
      <c r="F436" s="217"/>
      <c r="G436" s="217"/>
      <c r="H436" s="217"/>
    </row>
    <row r="437" spans="1:8" s="194" customFormat="1" ht="29.25" customHeight="1">
      <c r="A437" s="217">
        <f>+A430+1</f>
        <v>314</v>
      </c>
      <c r="B437" s="316" t="s">
        <v>258</v>
      </c>
      <c r="C437" s="229" t="s">
        <v>476</v>
      </c>
      <c r="D437" s="231" t="s">
        <v>477</v>
      </c>
      <c r="E437" s="225" t="s">
        <v>457</v>
      </c>
      <c r="F437" s="225">
        <v>1</v>
      </c>
      <c r="G437" s="225"/>
      <c r="H437" s="225"/>
    </row>
    <row r="438" spans="1:8">
      <c r="A438" s="217"/>
      <c r="B438" s="218"/>
      <c r="C438" s="226" t="s">
        <v>458</v>
      </c>
      <c r="D438" s="217"/>
      <c r="E438" s="217">
        <v>1</v>
      </c>
      <c r="F438" s="217"/>
      <c r="G438" s="217"/>
      <c r="H438" s="217"/>
    </row>
    <row r="439" spans="1:8">
      <c r="A439" s="217"/>
      <c r="B439" s="218"/>
      <c r="C439" s="226" t="s">
        <v>459</v>
      </c>
      <c r="D439" s="217"/>
      <c r="E439" s="217">
        <v>2</v>
      </c>
      <c r="F439" s="217"/>
      <c r="G439" s="217"/>
      <c r="H439" s="217"/>
    </row>
    <row r="440" spans="1:8">
      <c r="A440" s="217"/>
      <c r="B440" s="218"/>
      <c r="C440" s="226" t="s">
        <v>460</v>
      </c>
      <c r="D440" s="217"/>
      <c r="E440" s="217">
        <v>3</v>
      </c>
      <c r="F440" s="217"/>
      <c r="G440" s="217"/>
      <c r="H440" s="217"/>
    </row>
    <row r="441" spans="1:8" ht="28.5">
      <c r="A441" s="217"/>
      <c r="B441" s="218"/>
      <c r="C441" s="230" t="s">
        <v>816</v>
      </c>
      <c r="D441" s="217"/>
      <c r="E441" s="217">
        <v>8</v>
      </c>
      <c r="F441" s="217"/>
      <c r="G441" s="217"/>
      <c r="H441" s="217"/>
    </row>
    <row r="442" spans="1:8">
      <c r="A442" s="217"/>
      <c r="B442" s="218"/>
      <c r="C442" s="226" t="s">
        <v>90</v>
      </c>
      <c r="D442" s="217"/>
      <c r="E442" s="217">
        <v>9</v>
      </c>
      <c r="F442" s="217"/>
      <c r="G442" s="217"/>
      <c r="H442" s="217"/>
    </row>
    <row r="443" spans="1:8" ht="15">
      <c r="A443" s="217"/>
      <c r="B443" s="227"/>
      <c r="C443" s="228" t="s">
        <v>122</v>
      </c>
      <c r="D443" s="217"/>
      <c r="E443" s="217">
        <v>7</v>
      </c>
      <c r="F443" s="217"/>
      <c r="G443" s="217"/>
      <c r="H443" s="217"/>
    </row>
    <row r="444" spans="1:8" s="194" customFormat="1" ht="33.75" customHeight="1">
      <c r="A444" s="217">
        <f>+A437+1</f>
        <v>315</v>
      </c>
      <c r="B444" s="316" t="s">
        <v>263</v>
      </c>
      <c r="C444" s="229" t="s">
        <v>481</v>
      </c>
      <c r="D444" s="231" t="s">
        <v>482</v>
      </c>
      <c r="E444" s="225" t="s">
        <v>457</v>
      </c>
      <c r="F444" s="225">
        <v>1</v>
      </c>
      <c r="G444" s="225"/>
      <c r="H444" s="225"/>
    </row>
    <row r="445" spans="1:8">
      <c r="A445" s="217"/>
      <c r="B445" s="218"/>
      <c r="C445" s="226" t="s">
        <v>458</v>
      </c>
      <c r="D445" s="217"/>
      <c r="E445" s="217">
        <v>1</v>
      </c>
      <c r="F445" s="217"/>
      <c r="G445" s="217"/>
      <c r="H445" s="217"/>
    </row>
    <row r="446" spans="1:8">
      <c r="A446" s="217"/>
      <c r="B446" s="218"/>
      <c r="C446" s="226" t="s">
        <v>459</v>
      </c>
      <c r="D446" s="217"/>
      <c r="E446" s="217">
        <v>2</v>
      </c>
      <c r="F446" s="217"/>
      <c r="G446" s="217"/>
      <c r="H446" s="217"/>
    </row>
    <row r="447" spans="1:8">
      <c r="A447" s="217"/>
      <c r="B447" s="218"/>
      <c r="C447" s="226" t="s">
        <v>460</v>
      </c>
      <c r="D447" s="217"/>
      <c r="E447" s="217">
        <v>3</v>
      </c>
      <c r="F447" s="217"/>
      <c r="G447" s="217"/>
      <c r="H447" s="217"/>
    </row>
    <row r="448" spans="1:8" ht="28.5">
      <c r="A448" s="217"/>
      <c r="B448" s="218"/>
      <c r="C448" s="230" t="s">
        <v>816</v>
      </c>
      <c r="D448" s="217"/>
      <c r="E448" s="217">
        <v>8</v>
      </c>
      <c r="F448" s="217"/>
      <c r="G448" s="217"/>
      <c r="H448" s="217"/>
    </row>
    <row r="449" spans="1:8">
      <c r="A449" s="217"/>
      <c r="B449" s="218"/>
      <c r="C449" s="226" t="s">
        <v>90</v>
      </c>
      <c r="D449" s="217"/>
      <c r="E449" s="217">
        <v>9</v>
      </c>
      <c r="F449" s="217"/>
      <c r="G449" s="217"/>
      <c r="H449" s="217"/>
    </row>
    <row r="450" spans="1:8" ht="15">
      <c r="A450" s="217"/>
      <c r="B450" s="227"/>
      <c r="C450" s="228" t="s">
        <v>122</v>
      </c>
      <c r="D450" s="217"/>
      <c r="E450" s="217">
        <v>7</v>
      </c>
      <c r="F450" s="217"/>
      <c r="G450" s="217"/>
      <c r="H450" s="217"/>
    </row>
    <row r="451" spans="1:8" s="194" customFormat="1" ht="75">
      <c r="A451" s="217">
        <f>+A444+1</f>
        <v>316</v>
      </c>
      <c r="B451" s="316" t="s">
        <v>508</v>
      </c>
      <c r="C451" s="229" t="s">
        <v>509</v>
      </c>
      <c r="D451" s="231" t="s">
        <v>510</v>
      </c>
      <c r="E451" s="225" t="s">
        <v>457</v>
      </c>
      <c r="F451" s="225">
        <v>1</v>
      </c>
      <c r="G451" s="225"/>
      <c r="H451" s="225"/>
    </row>
    <row r="452" spans="1:8">
      <c r="A452" s="217"/>
      <c r="B452" s="218"/>
      <c r="C452" s="226" t="s">
        <v>458</v>
      </c>
      <c r="D452" s="217"/>
      <c r="E452" s="217">
        <v>1</v>
      </c>
      <c r="F452" s="217"/>
      <c r="G452" s="217"/>
      <c r="H452" s="217"/>
    </row>
    <row r="453" spans="1:8">
      <c r="A453" s="217"/>
      <c r="B453" s="218"/>
      <c r="C453" s="226" t="s">
        <v>459</v>
      </c>
      <c r="D453" s="217"/>
      <c r="E453" s="217">
        <v>2</v>
      </c>
      <c r="F453" s="217"/>
      <c r="G453" s="217"/>
      <c r="H453" s="217"/>
    </row>
    <row r="454" spans="1:8">
      <c r="A454" s="217"/>
      <c r="B454" s="218"/>
      <c r="C454" s="226" t="s">
        <v>460</v>
      </c>
      <c r="D454" s="217"/>
      <c r="E454" s="217">
        <v>3</v>
      </c>
      <c r="F454" s="217"/>
      <c r="G454" s="217"/>
      <c r="H454" s="217"/>
    </row>
    <row r="455" spans="1:8" ht="28.5">
      <c r="A455" s="217"/>
      <c r="B455" s="218"/>
      <c r="C455" s="230" t="s">
        <v>816</v>
      </c>
      <c r="D455" s="217"/>
      <c r="E455" s="217">
        <v>8</v>
      </c>
      <c r="F455" s="217"/>
      <c r="G455" s="217"/>
      <c r="H455" s="217"/>
    </row>
    <row r="456" spans="1:8">
      <c r="A456" s="217"/>
      <c r="B456" s="218"/>
      <c r="C456" s="226" t="s">
        <v>90</v>
      </c>
      <c r="D456" s="217"/>
      <c r="E456" s="217">
        <v>9</v>
      </c>
      <c r="F456" s="217"/>
      <c r="G456" s="217"/>
      <c r="H456" s="217"/>
    </row>
    <row r="457" spans="1:8" ht="15">
      <c r="A457" s="217"/>
      <c r="B457" s="227"/>
      <c r="C457" s="228" t="s">
        <v>122</v>
      </c>
      <c r="D457" s="217"/>
      <c r="E457" s="217">
        <v>7</v>
      </c>
      <c r="F457" s="217"/>
      <c r="G457" s="217"/>
      <c r="H457" s="217"/>
    </row>
    <row r="458" spans="1:8" s="194" customFormat="1" ht="75">
      <c r="A458" s="217">
        <f>+A451+1</f>
        <v>317</v>
      </c>
      <c r="B458" s="316" t="s">
        <v>511</v>
      </c>
      <c r="C458" s="229" t="s">
        <v>512</v>
      </c>
      <c r="D458" s="231" t="s">
        <v>513</v>
      </c>
      <c r="E458" s="225" t="s">
        <v>457</v>
      </c>
      <c r="F458" s="225">
        <v>1</v>
      </c>
      <c r="G458" s="225"/>
      <c r="H458" s="225"/>
    </row>
    <row r="459" spans="1:8">
      <c r="A459" s="217"/>
      <c r="B459" s="218"/>
      <c r="C459" s="226" t="s">
        <v>458</v>
      </c>
      <c r="D459" s="217"/>
      <c r="E459" s="217">
        <v>1</v>
      </c>
      <c r="F459" s="217"/>
      <c r="G459" s="217"/>
      <c r="H459" s="217"/>
    </row>
    <row r="460" spans="1:8">
      <c r="A460" s="217"/>
      <c r="B460" s="218"/>
      <c r="C460" s="226" t="s">
        <v>459</v>
      </c>
      <c r="D460" s="217"/>
      <c r="E460" s="217">
        <v>2</v>
      </c>
      <c r="F460" s="217"/>
      <c r="G460" s="217"/>
      <c r="H460" s="217"/>
    </row>
    <row r="461" spans="1:8">
      <c r="A461" s="217"/>
      <c r="B461" s="218"/>
      <c r="C461" s="226" t="s">
        <v>460</v>
      </c>
      <c r="D461" s="217"/>
      <c r="E461" s="217">
        <v>3</v>
      </c>
      <c r="F461" s="217"/>
      <c r="G461" s="217"/>
      <c r="H461" s="217"/>
    </row>
    <row r="462" spans="1:8" ht="28.5">
      <c r="A462" s="217"/>
      <c r="B462" s="218"/>
      <c r="C462" s="230" t="s">
        <v>816</v>
      </c>
      <c r="D462" s="217"/>
      <c r="E462" s="217">
        <v>8</v>
      </c>
      <c r="F462" s="217"/>
      <c r="G462" s="217"/>
      <c r="H462" s="217"/>
    </row>
    <row r="463" spans="1:8">
      <c r="A463" s="217"/>
      <c r="B463" s="218"/>
      <c r="C463" s="230" t="s">
        <v>90</v>
      </c>
      <c r="D463" s="217"/>
      <c r="E463" s="217">
        <v>9</v>
      </c>
      <c r="F463" s="217"/>
      <c r="G463" s="217"/>
      <c r="H463" s="217"/>
    </row>
    <row r="464" spans="1:8" ht="15">
      <c r="A464" s="217"/>
      <c r="B464" s="227"/>
      <c r="C464" s="228" t="s">
        <v>122</v>
      </c>
      <c r="D464" s="217"/>
      <c r="E464" s="217">
        <v>7</v>
      </c>
      <c r="F464" s="217"/>
      <c r="G464" s="217"/>
      <c r="H464" s="217"/>
    </row>
    <row r="465" spans="1:8" s="194" customFormat="1" ht="75">
      <c r="A465" s="217">
        <f>+A458+1</f>
        <v>318</v>
      </c>
      <c r="B465" s="316" t="s">
        <v>278</v>
      </c>
      <c r="C465" s="229" t="s">
        <v>466</v>
      </c>
      <c r="D465" s="231" t="s">
        <v>467</v>
      </c>
      <c r="E465" s="225" t="s">
        <v>457</v>
      </c>
      <c r="F465" s="225">
        <v>1</v>
      </c>
      <c r="G465" s="225"/>
      <c r="H465" s="225"/>
    </row>
    <row r="466" spans="1:8">
      <c r="A466" s="217"/>
      <c r="B466" s="218"/>
      <c r="C466" s="226" t="s">
        <v>458</v>
      </c>
      <c r="D466" s="217"/>
      <c r="E466" s="217">
        <v>1</v>
      </c>
      <c r="F466" s="217"/>
      <c r="G466" s="217"/>
      <c r="H466" s="217"/>
    </row>
    <row r="467" spans="1:8">
      <c r="A467" s="217"/>
      <c r="B467" s="218"/>
      <c r="C467" s="226" t="s">
        <v>459</v>
      </c>
      <c r="D467" s="217"/>
      <c r="E467" s="217">
        <v>2</v>
      </c>
      <c r="F467" s="217"/>
      <c r="G467" s="217"/>
      <c r="H467" s="217"/>
    </row>
    <row r="468" spans="1:8">
      <c r="A468" s="217"/>
      <c r="B468" s="218"/>
      <c r="C468" s="226" t="s">
        <v>460</v>
      </c>
      <c r="D468" s="217"/>
      <c r="E468" s="217">
        <v>3</v>
      </c>
      <c r="F468" s="217"/>
      <c r="G468" s="217"/>
      <c r="H468" s="217"/>
    </row>
    <row r="469" spans="1:8" ht="28.5">
      <c r="A469" s="217"/>
      <c r="B469" s="218"/>
      <c r="C469" s="230" t="s">
        <v>816</v>
      </c>
      <c r="D469" s="217"/>
      <c r="E469" s="217">
        <v>8</v>
      </c>
      <c r="F469" s="217"/>
      <c r="G469" s="217"/>
      <c r="H469" s="217"/>
    </row>
    <row r="470" spans="1:8">
      <c r="A470" s="217"/>
      <c r="B470" s="218"/>
      <c r="C470" s="226" t="s">
        <v>90</v>
      </c>
      <c r="D470" s="217"/>
      <c r="E470" s="217">
        <v>9</v>
      </c>
      <c r="F470" s="217"/>
      <c r="G470" s="217"/>
      <c r="H470" s="217"/>
    </row>
    <row r="471" spans="1:8" ht="15">
      <c r="A471" s="217"/>
      <c r="B471" s="227"/>
      <c r="C471" s="228" t="s">
        <v>122</v>
      </c>
      <c r="D471" s="217"/>
      <c r="E471" s="217">
        <v>7</v>
      </c>
      <c r="F471" s="217"/>
      <c r="G471" s="217"/>
      <c r="H471" s="217"/>
    </row>
    <row r="472" spans="1:8" s="194" customFormat="1" ht="75">
      <c r="A472" s="217">
        <f>+A465+1</f>
        <v>319</v>
      </c>
      <c r="B472" s="316" t="s">
        <v>283</v>
      </c>
      <c r="C472" s="229" t="s">
        <v>468</v>
      </c>
      <c r="D472" s="231" t="s">
        <v>469</v>
      </c>
      <c r="E472" s="225" t="s">
        <v>457</v>
      </c>
      <c r="F472" s="225">
        <v>1</v>
      </c>
      <c r="G472" s="225"/>
      <c r="H472" s="225"/>
    </row>
    <row r="473" spans="1:8">
      <c r="A473" s="217"/>
      <c r="B473" s="218"/>
      <c r="C473" s="226" t="s">
        <v>458</v>
      </c>
      <c r="D473" s="217"/>
      <c r="E473" s="217">
        <v>1</v>
      </c>
      <c r="F473" s="217"/>
      <c r="G473" s="217"/>
      <c r="H473" s="217"/>
    </row>
    <row r="474" spans="1:8">
      <c r="A474" s="217"/>
      <c r="B474" s="218"/>
      <c r="C474" s="226" t="s">
        <v>459</v>
      </c>
      <c r="D474" s="217"/>
      <c r="E474" s="217">
        <v>2</v>
      </c>
      <c r="F474" s="217"/>
      <c r="G474" s="217"/>
      <c r="H474" s="217"/>
    </row>
    <row r="475" spans="1:8">
      <c r="A475" s="217"/>
      <c r="B475" s="218"/>
      <c r="C475" s="226" t="s">
        <v>460</v>
      </c>
      <c r="D475" s="217"/>
      <c r="E475" s="217">
        <v>3</v>
      </c>
      <c r="F475" s="217"/>
      <c r="G475" s="217"/>
      <c r="H475" s="217"/>
    </row>
    <row r="476" spans="1:8" ht="28.5">
      <c r="A476" s="217"/>
      <c r="B476" s="218"/>
      <c r="C476" s="230" t="s">
        <v>816</v>
      </c>
      <c r="D476" s="217"/>
      <c r="E476" s="217">
        <v>8</v>
      </c>
      <c r="F476" s="217"/>
      <c r="G476" s="217"/>
      <c r="H476" s="217"/>
    </row>
    <row r="477" spans="1:8">
      <c r="A477" s="217"/>
      <c r="B477" s="218"/>
      <c r="C477" s="226" t="s">
        <v>90</v>
      </c>
      <c r="D477" s="217"/>
      <c r="E477" s="217">
        <v>9</v>
      </c>
      <c r="F477" s="217"/>
      <c r="G477" s="217"/>
      <c r="H477" s="217"/>
    </row>
    <row r="478" spans="1:8" ht="15">
      <c r="A478" s="217"/>
      <c r="B478" s="227"/>
      <c r="C478" s="228" t="s">
        <v>122</v>
      </c>
      <c r="D478" s="217"/>
      <c r="E478" s="217">
        <v>7</v>
      </c>
      <c r="F478" s="217"/>
      <c r="G478" s="217"/>
      <c r="H478" s="217"/>
    </row>
    <row r="479" spans="1:8" ht="15">
      <c r="A479" s="217"/>
      <c r="B479" s="218"/>
      <c r="C479" s="219"/>
      <c r="D479" s="217"/>
      <c r="E479" s="243"/>
      <c r="F479" s="202">
        <f>+SUM(F332:F477)</f>
        <v>21</v>
      </c>
      <c r="G479" s="202"/>
      <c r="H479" s="202"/>
    </row>
    <row r="480" spans="1:8" s="216" customFormat="1" ht="15.75" customHeight="1">
      <c r="A480" s="415" t="s">
        <v>1838</v>
      </c>
      <c r="B480" s="416"/>
      <c r="C480" s="416"/>
      <c r="D480" s="417"/>
      <c r="E480" s="417"/>
      <c r="F480" s="417"/>
      <c r="G480" s="309"/>
      <c r="H480" s="309"/>
    </row>
    <row r="481" spans="1:8" ht="15">
      <c r="A481" s="225">
        <f>+A472+1</f>
        <v>320</v>
      </c>
      <c r="B481" s="316" t="s">
        <v>180</v>
      </c>
      <c r="C481" s="237" t="s">
        <v>290</v>
      </c>
      <c r="D481" s="225" t="s">
        <v>514</v>
      </c>
      <c r="E481" s="325" t="s">
        <v>515</v>
      </c>
      <c r="F481" s="225">
        <v>21</v>
      </c>
      <c r="G481" s="225"/>
      <c r="H481" s="225"/>
    </row>
    <row r="482" spans="1:8">
      <c r="A482" s="217"/>
      <c r="B482" s="218"/>
      <c r="C482" s="219" t="s">
        <v>516</v>
      </c>
      <c r="D482" s="217"/>
      <c r="E482" s="217" t="s">
        <v>517</v>
      </c>
      <c r="F482" s="217"/>
      <c r="G482" s="217"/>
      <c r="H482" s="217"/>
    </row>
    <row r="483" spans="1:8">
      <c r="A483" s="217"/>
      <c r="B483" s="218"/>
      <c r="C483" s="219" t="s">
        <v>518</v>
      </c>
      <c r="D483" s="217"/>
      <c r="E483" s="217" t="s">
        <v>519</v>
      </c>
      <c r="F483" s="217"/>
      <c r="G483" s="217"/>
      <c r="H483" s="217"/>
    </row>
    <row r="484" spans="1:8">
      <c r="A484" s="217"/>
      <c r="B484" s="218"/>
      <c r="C484" s="219" t="s">
        <v>520</v>
      </c>
      <c r="D484" s="217"/>
      <c r="E484" s="217" t="s">
        <v>521</v>
      </c>
      <c r="F484" s="217"/>
      <c r="G484" s="217"/>
      <c r="H484" s="217"/>
    </row>
    <row r="485" spans="1:8">
      <c r="A485" s="217"/>
      <c r="B485" s="218"/>
      <c r="C485" s="219" t="s">
        <v>524</v>
      </c>
      <c r="D485" s="217"/>
      <c r="E485" s="217" t="s">
        <v>525</v>
      </c>
      <c r="F485" s="217"/>
      <c r="G485" s="217"/>
      <c r="H485" s="217"/>
    </row>
    <row r="486" spans="1:8">
      <c r="A486" s="217"/>
      <c r="B486" s="218"/>
      <c r="C486" s="219" t="s">
        <v>526</v>
      </c>
      <c r="D486" s="217"/>
      <c r="E486" s="217" t="s">
        <v>527</v>
      </c>
      <c r="F486" s="217"/>
      <c r="G486" s="217"/>
      <c r="H486" s="217"/>
    </row>
    <row r="487" spans="1:8">
      <c r="A487" s="217"/>
      <c r="B487" s="218"/>
      <c r="C487" s="219" t="s">
        <v>522</v>
      </c>
      <c r="D487" s="217"/>
      <c r="E487" s="217" t="s">
        <v>523</v>
      </c>
      <c r="F487" s="217"/>
      <c r="G487" s="217"/>
      <c r="H487" s="217"/>
    </row>
    <row r="488" spans="1:8" ht="15">
      <c r="A488" s="225">
        <f>+A481+1</f>
        <v>321</v>
      </c>
      <c r="B488" s="316" t="s">
        <v>195</v>
      </c>
      <c r="C488" s="237"/>
      <c r="D488" s="225" t="s">
        <v>623</v>
      </c>
      <c r="E488" s="325" t="s">
        <v>515</v>
      </c>
      <c r="F488" s="225">
        <v>35</v>
      </c>
      <c r="G488" s="225"/>
      <c r="H488" s="225"/>
    </row>
    <row r="489" spans="1:8">
      <c r="A489" s="217"/>
      <c r="B489" s="218"/>
      <c r="C489" s="219" t="s">
        <v>624</v>
      </c>
      <c r="D489" s="217"/>
      <c r="E489" s="217" t="s">
        <v>625</v>
      </c>
      <c r="F489" s="217"/>
      <c r="G489" s="217"/>
      <c r="H489" s="217"/>
    </row>
    <row r="490" spans="1:8">
      <c r="A490" s="217"/>
      <c r="B490" s="218"/>
      <c r="C490" s="219" t="s">
        <v>626</v>
      </c>
      <c r="D490" s="217"/>
      <c r="E490" s="217" t="s">
        <v>627</v>
      </c>
      <c r="F490" s="217"/>
      <c r="G490" s="217"/>
      <c r="H490" s="217"/>
    </row>
    <row r="491" spans="1:8">
      <c r="A491" s="217"/>
      <c r="B491" s="218"/>
      <c r="C491" s="219" t="s">
        <v>628</v>
      </c>
      <c r="D491" s="217"/>
      <c r="E491" s="217" t="s">
        <v>629</v>
      </c>
      <c r="F491" s="217"/>
      <c r="G491" s="217"/>
      <c r="H491" s="217"/>
    </row>
    <row r="492" spans="1:8">
      <c r="A492" s="217"/>
      <c r="B492" s="218"/>
      <c r="C492" s="219" t="s">
        <v>631</v>
      </c>
      <c r="D492" s="217"/>
      <c r="E492" s="217" t="s">
        <v>525</v>
      </c>
      <c r="F492" s="217"/>
      <c r="G492" s="217"/>
      <c r="H492" s="217"/>
    </row>
    <row r="493" spans="1:8">
      <c r="A493" s="217"/>
      <c r="B493" s="218"/>
      <c r="C493" s="219" t="s">
        <v>632</v>
      </c>
      <c r="D493" s="217"/>
      <c r="E493" s="217" t="s">
        <v>527</v>
      </c>
      <c r="F493" s="217"/>
      <c r="G493" s="217"/>
      <c r="H493" s="217"/>
    </row>
    <row r="494" spans="1:8">
      <c r="A494" s="217"/>
      <c r="B494" s="218"/>
      <c r="C494" s="219" t="s">
        <v>630</v>
      </c>
      <c r="D494" s="217"/>
      <c r="E494" s="217" t="s">
        <v>523</v>
      </c>
      <c r="F494" s="217"/>
      <c r="G494" s="217"/>
      <c r="H494" s="217"/>
    </row>
    <row r="495" spans="1:8" ht="15">
      <c r="A495" s="225">
        <f>+A488+1</f>
        <v>322</v>
      </c>
      <c r="B495" s="316" t="s">
        <v>208</v>
      </c>
      <c r="C495" s="237"/>
      <c r="D495" s="326" t="s">
        <v>633</v>
      </c>
      <c r="E495" s="325" t="s">
        <v>515</v>
      </c>
      <c r="F495" s="225">
        <v>21</v>
      </c>
      <c r="G495" s="225"/>
      <c r="H495" s="225"/>
    </row>
    <row r="496" spans="1:8">
      <c r="A496" s="217"/>
      <c r="B496" s="218"/>
      <c r="C496" s="219" t="s">
        <v>634</v>
      </c>
      <c r="D496" s="238"/>
      <c r="E496" s="217" t="s">
        <v>625</v>
      </c>
      <c r="F496" s="217"/>
      <c r="G496" s="217"/>
      <c r="H496" s="217"/>
    </row>
    <row r="497" spans="1:8">
      <c r="A497" s="217"/>
      <c r="B497" s="218"/>
      <c r="C497" s="219" t="s">
        <v>635</v>
      </c>
      <c r="D497" s="238"/>
      <c r="E497" s="217" t="s">
        <v>627</v>
      </c>
      <c r="F497" s="217"/>
      <c r="G497" s="217"/>
      <c r="H497" s="217"/>
    </row>
    <row r="498" spans="1:8">
      <c r="A498" s="217"/>
      <c r="B498" s="218"/>
      <c r="C498" s="219" t="s">
        <v>636</v>
      </c>
      <c r="D498" s="238"/>
      <c r="E498" s="217" t="s">
        <v>629</v>
      </c>
      <c r="F498" s="217"/>
      <c r="G498" s="217"/>
      <c r="H498" s="217"/>
    </row>
    <row r="499" spans="1:8">
      <c r="A499" s="217"/>
      <c r="B499" s="218"/>
      <c r="C499" s="219" t="s">
        <v>638</v>
      </c>
      <c r="D499" s="238"/>
      <c r="E499" s="217" t="s">
        <v>525</v>
      </c>
      <c r="F499" s="217"/>
      <c r="G499" s="217"/>
      <c r="H499" s="217"/>
    </row>
    <row r="500" spans="1:8">
      <c r="A500" s="217"/>
      <c r="B500" s="218"/>
      <c r="C500" s="219" t="s">
        <v>637</v>
      </c>
      <c r="D500" s="238"/>
      <c r="E500" s="217" t="s">
        <v>527</v>
      </c>
      <c r="F500" s="217"/>
      <c r="G500" s="217"/>
      <c r="H500" s="217"/>
    </row>
    <row r="501" spans="1:8">
      <c r="A501" s="217"/>
      <c r="B501" s="218"/>
      <c r="C501" s="219" t="s">
        <v>639</v>
      </c>
      <c r="D501" s="217"/>
      <c r="E501" s="217" t="s">
        <v>523</v>
      </c>
      <c r="F501" s="217"/>
      <c r="G501" s="217"/>
      <c r="H501" s="217"/>
    </row>
    <row r="502" spans="1:8" ht="15">
      <c r="A502" s="225">
        <f>+A495+1</f>
        <v>323</v>
      </c>
      <c r="B502" s="316" t="s">
        <v>463</v>
      </c>
      <c r="C502" s="237"/>
      <c r="D502" s="327" t="s">
        <v>411</v>
      </c>
      <c r="E502" s="325" t="s">
        <v>515</v>
      </c>
      <c r="F502" s="225">
        <v>21</v>
      </c>
      <c r="G502" s="225"/>
      <c r="H502" s="225"/>
    </row>
    <row r="503" spans="1:8">
      <c r="A503" s="217"/>
      <c r="B503" s="218"/>
      <c r="C503" s="219" t="s">
        <v>534</v>
      </c>
      <c r="D503" s="239"/>
      <c r="E503" s="217" t="s">
        <v>517</v>
      </c>
      <c r="F503" s="217"/>
      <c r="G503" s="217"/>
      <c r="H503" s="217"/>
    </row>
    <row r="504" spans="1:8">
      <c r="A504" s="217"/>
      <c r="B504" s="218"/>
      <c r="C504" s="219" t="s">
        <v>535</v>
      </c>
      <c r="D504" s="239"/>
      <c r="E504" s="217" t="s">
        <v>519</v>
      </c>
      <c r="F504" s="217"/>
      <c r="G504" s="217"/>
      <c r="H504" s="217"/>
    </row>
    <row r="505" spans="1:8">
      <c r="A505" s="217"/>
      <c r="B505" s="218"/>
      <c r="C505" s="219" t="s">
        <v>536</v>
      </c>
      <c r="D505" s="239"/>
      <c r="E505" s="217" t="s">
        <v>521</v>
      </c>
      <c r="F505" s="217"/>
      <c r="G505" s="217"/>
      <c r="H505" s="217"/>
    </row>
    <row r="506" spans="1:8">
      <c r="A506" s="217"/>
      <c r="B506" s="218"/>
      <c r="C506" s="219" t="s">
        <v>538</v>
      </c>
      <c r="D506" s="239"/>
      <c r="E506" s="217" t="s">
        <v>1839</v>
      </c>
      <c r="F506" s="217"/>
      <c r="G506" s="217"/>
      <c r="H506" s="217"/>
    </row>
    <row r="507" spans="1:8">
      <c r="A507" s="217"/>
      <c r="B507" s="218"/>
      <c r="C507" s="219" t="s">
        <v>539</v>
      </c>
      <c r="D507" s="239"/>
      <c r="E507" s="217" t="s">
        <v>527</v>
      </c>
      <c r="F507" s="217"/>
      <c r="G507" s="217"/>
      <c r="H507" s="217"/>
    </row>
    <row r="508" spans="1:8">
      <c r="A508" s="217"/>
      <c r="B508" s="218"/>
      <c r="C508" s="219" t="s">
        <v>537</v>
      </c>
      <c r="D508" s="217"/>
      <c r="E508" s="217" t="s">
        <v>523</v>
      </c>
      <c r="F508" s="217"/>
      <c r="G508" s="217"/>
      <c r="H508" s="217"/>
    </row>
    <row r="509" spans="1:8" ht="15">
      <c r="A509" s="225">
        <f>A502+1</f>
        <v>324</v>
      </c>
      <c r="B509" s="316" t="s">
        <v>498</v>
      </c>
      <c r="C509" s="237"/>
      <c r="D509" s="327" t="s">
        <v>436</v>
      </c>
      <c r="E509" s="325" t="s">
        <v>515</v>
      </c>
      <c r="F509" s="225">
        <v>21</v>
      </c>
      <c r="G509" s="225"/>
      <c r="H509" s="225"/>
    </row>
    <row r="510" spans="1:8">
      <c r="A510" s="217"/>
      <c r="B510" s="218"/>
      <c r="C510" s="219" t="s">
        <v>611</v>
      </c>
      <c r="D510" s="239"/>
      <c r="E510" s="217" t="s">
        <v>517</v>
      </c>
      <c r="F510" s="217"/>
      <c r="G510" s="217"/>
      <c r="H510" s="217"/>
    </row>
    <row r="511" spans="1:8">
      <c r="A511" s="217"/>
      <c r="B511" s="218"/>
      <c r="C511" s="219" t="s">
        <v>612</v>
      </c>
      <c r="D511" s="239"/>
      <c r="E511" s="217" t="s">
        <v>519</v>
      </c>
      <c r="F511" s="217"/>
      <c r="G511" s="217"/>
      <c r="H511" s="217"/>
    </row>
    <row r="512" spans="1:8">
      <c r="A512" s="217"/>
      <c r="B512" s="218"/>
      <c r="C512" s="219" t="s">
        <v>613</v>
      </c>
      <c r="D512" s="239"/>
      <c r="E512" s="217" t="s">
        <v>521</v>
      </c>
      <c r="F512" s="217"/>
      <c r="G512" s="217"/>
      <c r="H512" s="217"/>
    </row>
    <row r="513" spans="1:8">
      <c r="A513" s="217"/>
      <c r="B513" s="218"/>
      <c r="C513" s="219" t="s">
        <v>615</v>
      </c>
      <c r="D513" s="239"/>
      <c r="E513" s="217" t="s">
        <v>1839</v>
      </c>
      <c r="F513" s="217"/>
      <c r="G513" s="217"/>
      <c r="H513" s="217"/>
    </row>
    <row r="514" spans="1:8">
      <c r="A514" s="217"/>
      <c r="B514" s="218"/>
      <c r="C514" s="219" t="s">
        <v>616</v>
      </c>
      <c r="D514" s="239"/>
      <c r="E514" s="217" t="s">
        <v>527</v>
      </c>
      <c r="F514" s="217"/>
      <c r="G514" s="217"/>
      <c r="H514" s="217"/>
    </row>
    <row r="515" spans="1:8">
      <c r="A515" s="217"/>
      <c r="B515" s="218"/>
      <c r="C515" s="219" t="s">
        <v>614</v>
      </c>
      <c r="D515" s="217"/>
      <c r="E515" s="217" t="s">
        <v>523</v>
      </c>
      <c r="F515" s="217"/>
      <c r="G515" s="217"/>
      <c r="H515" s="217"/>
    </row>
    <row r="516" spans="1:8" ht="15">
      <c r="A516" s="225">
        <f>A509+1</f>
        <v>325</v>
      </c>
      <c r="B516" s="316" t="s">
        <v>501</v>
      </c>
      <c r="C516" s="237"/>
      <c r="D516" s="327" t="s">
        <v>438</v>
      </c>
      <c r="E516" s="325" t="s">
        <v>515</v>
      </c>
      <c r="F516" s="225">
        <v>21</v>
      </c>
      <c r="G516" s="225"/>
      <c r="H516" s="225"/>
    </row>
    <row r="517" spans="1:8">
      <c r="A517" s="217"/>
      <c r="B517" s="218"/>
      <c r="C517" s="219" t="s">
        <v>617</v>
      </c>
      <c r="D517" s="239"/>
      <c r="E517" s="217" t="s">
        <v>517</v>
      </c>
      <c r="F517" s="217"/>
      <c r="G517" s="217"/>
      <c r="H517" s="217"/>
    </row>
    <row r="518" spans="1:8">
      <c r="A518" s="217"/>
      <c r="B518" s="218"/>
      <c r="C518" s="219" t="s">
        <v>618</v>
      </c>
      <c r="D518" s="239"/>
      <c r="E518" s="217" t="s">
        <v>519</v>
      </c>
      <c r="F518" s="217"/>
      <c r="G518" s="217"/>
      <c r="H518" s="217"/>
    </row>
    <row r="519" spans="1:8">
      <c r="A519" s="217"/>
      <c r="B519" s="218"/>
      <c r="C519" s="219" t="s">
        <v>619</v>
      </c>
      <c r="D519" s="239"/>
      <c r="E519" s="217" t="s">
        <v>521</v>
      </c>
      <c r="F519" s="217"/>
      <c r="G519" s="217"/>
      <c r="H519" s="217"/>
    </row>
    <row r="520" spans="1:8">
      <c r="A520" s="217"/>
      <c r="B520" s="218"/>
      <c r="C520" s="219" t="s">
        <v>621</v>
      </c>
      <c r="D520" s="239"/>
      <c r="E520" s="217" t="s">
        <v>1839</v>
      </c>
      <c r="F520" s="217"/>
      <c r="G520" s="217"/>
      <c r="H520" s="217"/>
    </row>
    <row r="521" spans="1:8">
      <c r="A521" s="217"/>
      <c r="B521" s="218"/>
      <c r="C521" s="219" t="s">
        <v>622</v>
      </c>
      <c r="D521" s="239"/>
      <c r="E521" s="217" t="s">
        <v>527</v>
      </c>
      <c r="F521" s="217"/>
      <c r="G521" s="217"/>
      <c r="H521" s="217"/>
    </row>
    <row r="522" spans="1:8">
      <c r="A522" s="217"/>
      <c r="B522" s="218"/>
      <c r="C522" s="219" t="s">
        <v>620</v>
      </c>
      <c r="D522" s="217"/>
      <c r="E522" s="217" t="s">
        <v>523</v>
      </c>
      <c r="F522" s="217"/>
      <c r="G522" s="217"/>
      <c r="H522" s="217"/>
    </row>
    <row r="523" spans="1:8" ht="15">
      <c r="A523" s="225">
        <f>A516+1</f>
        <v>326</v>
      </c>
      <c r="B523" s="316" t="s">
        <v>470</v>
      </c>
      <c r="C523" s="237"/>
      <c r="D523" s="327" t="s">
        <v>416</v>
      </c>
      <c r="E523" s="325" t="s">
        <v>515</v>
      </c>
      <c r="F523" s="225">
        <v>21</v>
      </c>
      <c r="G523" s="225"/>
      <c r="H523" s="225"/>
    </row>
    <row r="524" spans="1:8">
      <c r="A524" s="217"/>
      <c r="B524" s="218"/>
      <c r="C524" s="219" t="s">
        <v>551</v>
      </c>
      <c r="D524" s="239"/>
      <c r="E524" s="217" t="s">
        <v>517</v>
      </c>
      <c r="F524" s="217"/>
      <c r="G524" s="217"/>
      <c r="H524" s="217"/>
    </row>
    <row r="525" spans="1:8">
      <c r="A525" s="217"/>
      <c r="B525" s="218"/>
      <c r="C525" s="219" t="s">
        <v>552</v>
      </c>
      <c r="D525" s="239"/>
      <c r="E525" s="217" t="s">
        <v>519</v>
      </c>
      <c r="F525" s="217"/>
      <c r="G525" s="217"/>
      <c r="H525" s="217"/>
    </row>
    <row r="526" spans="1:8">
      <c r="A526" s="217"/>
      <c r="B526" s="218"/>
      <c r="C526" s="219" t="s">
        <v>553</v>
      </c>
      <c r="D526" s="239"/>
      <c r="E526" s="217" t="s">
        <v>521</v>
      </c>
      <c r="F526" s="217"/>
      <c r="G526" s="217"/>
      <c r="H526" s="217"/>
    </row>
    <row r="527" spans="1:8">
      <c r="A527" s="217"/>
      <c r="B527" s="218"/>
      <c r="C527" s="219" t="s">
        <v>555</v>
      </c>
      <c r="D527" s="239"/>
      <c r="E527" s="217" t="s">
        <v>1839</v>
      </c>
      <c r="F527" s="217"/>
      <c r="G527" s="217"/>
      <c r="H527" s="217"/>
    </row>
    <row r="528" spans="1:8">
      <c r="A528" s="217"/>
      <c r="B528" s="218"/>
      <c r="C528" s="219" t="s">
        <v>556</v>
      </c>
      <c r="D528" s="239"/>
      <c r="E528" s="217" t="s">
        <v>527</v>
      </c>
      <c r="F528" s="217"/>
      <c r="G528" s="217"/>
      <c r="H528" s="217"/>
    </row>
    <row r="529" spans="1:8">
      <c r="A529" s="217"/>
      <c r="B529" s="218"/>
      <c r="C529" s="219" t="s">
        <v>554</v>
      </c>
      <c r="D529" s="217"/>
      <c r="E529" s="217" t="s">
        <v>523</v>
      </c>
      <c r="F529" s="217"/>
      <c r="G529" s="217"/>
      <c r="H529" s="217"/>
    </row>
    <row r="530" spans="1:8" ht="15">
      <c r="A530" s="225">
        <f>A523+1</f>
        <v>327</v>
      </c>
      <c r="B530" s="316" t="s">
        <v>473</v>
      </c>
      <c r="C530" s="237"/>
      <c r="D530" s="327" t="s">
        <v>418</v>
      </c>
      <c r="E530" s="325" t="s">
        <v>515</v>
      </c>
      <c r="F530" s="225">
        <v>21</v>
      </c>
      <c r="G530" s="225"/>
      <c r="H530" s="225"/>
    </row>
    <row r="531" spans="1:8">
      <c r="A531" s="217"/>
      <c r="B531" s="218"/>
      <c r="C531" s="219" t="s">
        <v>557</v>
      </c>
      <c r="D531" s="239"/>
      <c r="E531" s="217" t="s">
        <v>517</v>
      </c>
      <c r="F531" s="217"/>
      <c r="G531" s="217"/>
      <c r="H531" s="217"/>
    </row>
    <row r="532" spans="1:8">
      <c r="A532" s="217"/>
      <c r="B532" s="218"/>
      <c r="C532" s="219" t="s">
        <v>558</v>
      </c>
      <c r="D532" s="239"/>
      <c r="E532" s="217" t="s">
        <v>519</v>
      </c>
      <c r="F532" s="217"/>
      <c r="G532" s="217"/>
      <c r="H532" s="217"/>
    </row>
    <row r="533" spans="1:8">
      <c r="A533" s="217"/>
      <c r="B533" s="218"/>
      <c r="C533" s="219" t="s">
        <v>559</v>
      </c>
      <c r="D533" s="239"/>
      <c r="E533" s="217" t="s">
        <v>521</v>
      </c>
      <c r="F533" s="217"/>
      <c r="G533" s="217"/>
      <c r="H533" s="217"/>
    </row>
    <row r="534" spans="1:8">
      <c r="A534" s="217"/>
      <c r="B534" s="218"/>
      <c r="C534" s="219" t="s">
        <v>561</v>
      </c>
      <c r="D534" s="239"/>
      <c r="E534" s="217" t="s">
        <v>1839</v>
      </c>
      <c r="F534" s="217"/>
      <c r="G534" s="217"/>
      <c r="H534" s="217"/>
    </row>
    <row r="535" spans="1:8">
      <c r="A535" s="217"/>
      <c r="B535" s="218"/>
      <c r="C535" s="219" t="s">
        <v>562</v>
      </c>
      <c r="D535" s="239"/>
      <c r="E535" s="217" t="s">
        <v>527</v>
      </c>
      <c r="F535" s="217"/>
      <c r="G535" s="217"/>
      <c r="H535" s="217"/>
    </row>
    <row r="536" spans="1:8">
      <c r="A536" s="217"/>
      <c r="B536" s="218"/>
      <c r="C536" s="219" t="s">
        <v>560</v>
      </c>
      <c r="D536" s="217"/>
      <c r="E536" s="217" t="s">
        <v>523</v>
      </c>
      <c r="F536" s="217"/>
      <c r="G536" s="217"/>
      <c r="H536" s="217"/>
    </row>
    <row r="537" spans="1:8" ht="15">
      <c r="A537" s="225">
        <f>A530+1</f>
        <v>328</v>
      </c>
      <c r="B537" s="316" t="s">
        <v>478</v>
      </c>
      <c r="C537" s="237"/>
      <c r="D537" s="225" t="s">
        <v>422</v>
      </c>
      <c r="E537" s="325" t="s">
        <v>515</v>
      </c>
      <c r="F537" s="225">
        <v>21</v>
      </c>
      <c r="G537" s="225"/>
      <c r="H537" s="225"/>
    </row>
    <row r="538" spans="1:8">
      <c r="A538" s="217"/>
      <c r="B538" s="218"/>
      <c r="C538" s="219" t="s">
        <v>569</v>
      </c>
      <c r="D538" s="217"/>
      <c r="E538" s="217" t="s">
        <v>517</v>
      </c>
      <c r="F538" s="217"/>
      <c r="G538" s="217"/>
      <c r="H538" s="217"/>
    </row>
    <row r="539" spans="1:8">
      <c r="A539" s="217"/>
      <c r="B539" s="218"/>
      <c r="C539" s="219" t="s">
        <v>570</v>
      </c>
      <c r="D539" s="217"/>
      <c r="E539" s="217" t="s">
        <v>519</v>
      </c>
      <c r="F539" s="217"/>
      <c r="G539" s="217"/>
      <c r="H539" s="217"/>
    </row>
    <row r="540" spans="1:8">
      <c r="A540" s="217"/>
      <c r="B540" s="218"/>
      <c r="C540" s="219" t="s">
        <v>571</v>
      </c>
      <c r="D540" s="217"/>
      <c r="E540" s="217" t="s">
        <v>521</v>
      </c>
      <c r="F540" s="217"/>
      <c r="G540" s="217"/>
      <c r="H540" s="217"/>
    </row>
    <row r="541" spans="1:8">
      <c r="A541" s="217"/>
      <c r="B541" s="218"/>
      <c r="C541" s="219" t="s">
        <v>573</v>
      </c>
      <c r="D541" s="217"/>
      <c r="E541" s="217" t="s">
        <v>1839</v>
      </c>
      <c r="F541" s="217"/>
      <c r="G541" s="217"/>
      <c r="H541" s="217"/>
    </row>
    <row r="542" spans="1:8">
      <c r="A542" s="217"/>
      <c r="B542" s="218"/>
      <c r="C542" s="219" t="s">
        <v>574</v>
      </c>
      <c r="D542" s="217"/>
      <c r="E542" s="217" t="s">
        <v>527</v>
      </c>
      <c r="F542" s="217"/>
      <c r="G542" s="217"/>
      <c r="H542" s="217"/>
    </row>
    <row r="543" spans="1:8">
      <c r="A543" s="217"/>
      <c r="B543" s="218"/>
      <c r="C543" s="219" t="s">
        <v>572</v>
      </c>
      <c r="D543" s="217"/>
      <c r="E543" s="217" t="s">
        <v>523</v>
      </c>
      <c r="F543" s="217"/>
      <c r="G543" s="217"/>
      <c r="H543" s="217"/>
    </row>
    <row r="544" spans="1:8" ht="15">
      <c r="A544" s="225">
        <f>A537+1</f>
        <v>329</v>
      </c>
      <c r="B544" s="316" t="s">
        <v>236</v>
      </c>
      <c r="C544" s="237"/>
      <c r="D544" s="326" t="s">
        <v>409</v>
      </c>
      <c r="E544" s="325" t="s">
        <v>515</v>
      </c>
      <c r="F544" s="225">
        <v>21</v>
      </c>
      <c r="G544" s="225"/>
      <c r="H544" s="225"/>
    </row>
    <row r="545" spans="1:8">
      <c r="A545" s="217"/>
      <c r="B545" s="218"/>
      <c r="C545" s="219" t="s">
        <v>528</v>
      </c>
      <c r="D545" s="238"/>
      <c r="E545" s="217" t="s">
        <v>517</v>
      </c>
      <c r="F545" s="217"/>
      <c r="G545" s="217"/>
      <c r="H545" s="217"/>
    </row>
    <row r="546" spans="1:8">
      <c r="A546" s="217"/>
      <c r="B546" s="218"/>
      <c r="C546" s="219" t="s">
        <v>529</v>
      </c>
      <c r="D546" s="238"/>
      <c r="E546" s="217" t="s">
        <v>519</v>
      </c>
      <c r="F546" s="217"/>
      <c r="G546" s="217"/>
      <c r="H546" s="217"/>
    </row>
    <row r="547" spans="1:8">
      <c r="A547" s="217"/>
      <c r="B547" s="218"/>
      <c r="C547" s="219" t="s">
        <v>530</v>
      </c>
      <c r="D547" s="238"/>
      <c r="E547" s="217" t="s">
        <v>521</v>
      </c>
      <c r="F547" s="217"/>
      <c r="G547" s="217"/>
      <c r="H547" s="217"/>
    </row>
    <row r="548" spans="1:8">
      <c r="A548" s="217"/>
      <c r="B548" s="218"/>
      <c r="C548" s="219" t="s">
        <v>532</v>
      </c>
      <c r="D548" s="238"/>
      <c r="E548" s="217" t="s">
        <v>1839</v>
      </c>
      <c r="F548" s="217"/>
      <c r="G548" s="217"/>
      <c r="H548" s="217"/>
    </row>
    <row r="549" spans="1:8">
      <c r="A549" s="217"/>
      <c r="B549" s="218"/>
      <c r="C549" s="219" t="s">
        <v>533</v>
      </c>
      <c r="D549" s="238"/>
      <c r="E549" s="217" t="s">
        <v>527</v>
      </c>
      <c r="F549" s="217"/>
      <c r="G549" s="217"/>
      <c r="H549" s="217"/>
    </row>
    <row r="550" spans="1:8">
      <c r="A550" s="217"/>
      <c r="B550" s="218"/>
      <c r="C550" s="219" t="s">
        <v>531</v>
      </c>
      <c r="D550" s="238"/>
      <c r="E550" s="217" t="s">
        <v>523</v>
      </c>
      <c r="F550" s="217"/>
      <c r="G550" s="217"/>
      <c r="H550" s="217"/>
    </row>
    <row r="551" spans="1:8" ht="15">
      <c r="A551" s="225">
        <f>A544+1</f>
        <v>330</v>
      </c>
      <c r="B551" s="316" t="s">
        <v>486</v>
      </c>
      <c r="C551" s="237"/>
      <c r="D551" s="327" t="s">
        <v>428</v>
      </c>
      <c r="E551" s="325" t="s">
        <v>515</v>
      </c>
      <c r="F551" s="225">
        <v>21</v>
      </c>
      <c r="G551" s="225"/>
      <c r="H551" s="225"/>
    </row>
    <row r="552" spans="1:8">
      <c r="A552" s="217"/>
      <c r="B552" s="218"/>
      <c r="C552" s="219" t="s">
        <v>587</v>
      </c>
      <c r="D552" s="239"/>
      <c r="E552" s="217" t="s">
        <v>517</v>
      </c>
      <c r="F552" s="217"/>
      <c r="G552" s="217"/>
      <c r="H552" s="217"/>
    </row>
    <row r="553" spans="1:8">
      <c r="A553" s="217"/>
      <c r="B553" s="218"/>
      <c r="C553" s="219" t="s">
        <v>588</v>
      </c>
      <c r="D553" s="239"/>
      <c r="E553" s="217" t="s">
        <v>519</v>
      </c>
      <c r="F553" s="217"/>
      <c r="G553" s="217"/>
      <c r="H553" s="217"/>
    </row>
    <row r="554" spans="1:8">
      <c r="A554" s="217"/>
      <c r="B554" s="218"/>
      <c r="C554" s="219" t="s">
        <v>589</v>
      </c>
      <c r="D554" s="239"/>
      <c r="E554" s="217" t="s">
        <v>521</v>
      </c>
      <c r="F554" s="217"/>
      <c r="G554" s="217"/>
      <c r="H554" s="217"/>
    </row>
    <row r="555" spans="1:8">
      <c r="A555" s="217"/>
      <c r="B555" s="218"/>
      <c r="C555" s="219" t="s">
        <v>591</v>
      </c>
      <c r="D555" s="239"/>
      <c r="E555" s="217" t="s">
        <v>1839</v>
      </c>
      <c r="F555" s="217"/>
      <c r="G555" s="217"/>
      <c r="H555" s="217"/>
    </row>
    <row r="556" spans="1:8">
      <c r="A556" s="217"/>
      <c r="B556" s="218"/>
      <c r="C556" s="219" t="s">
        <v>592</v>
      </c>
      <c r="D556" s="239"/>
      <c r="E556" s="217" t="s">
        <v>527</v>
      </c>
      <c r="F556" s="217"/>
      <c r="G556" s="217"/>
      <c r="H556" s="217"/>
    </row>
    <row r="557" spans="1:8">
      <c r="A557" s="217"/>
      <c r="B557" s="218"/>
      <c r="C557" s="219" t="s">
        <v>590</v>
      </c>
      <c r="D557" s="238"/>
      <c r="E557" s="217" t="s">
        <v>523</v>
      </c>
      <c r="F557" s="217"/>
      <c r="G557" s="217"/>
      <c r="H557" s="217"/>
    </row>
    <row r="558" spans="1:8" ht="15">
      <c r="A558" s="225">
        <f t="shared" ref="A558" si="11">A551+1</f>
        <v>331</v>
      </c>
      <c r="B558" s="316" t="s">
        <v>489</v>
      </c>
      <c r="C558" s="237"/>
      <c r="D558" s="327" t="s">
        <v>430</v>
      </c>
      <c r="E558" s="325" t="s">
        <v>515</v>
      </c>
      <c r="F558" s="225">
        <v>21</v>
      </c>
      <c r="G558" s="225"/>
      <c r="H558" s="225"/>
    </row>
    <row r="559" spans="1:8">
      <c r="A559" s="217"/>
      <c r="B559" s="218"/>
      <c r="C559" s="219" t="s">
        <v>593</v>
      </c>
      <c r="D559" s="239"/>
      <c r="E559" s="217" t="s">
        <v>517</v>
      </c>
      <c r="F559" s="217"/>
      <c r="G559" s="217"/>
      <c r="H559" s="217"/>
    </row>
    <row r="560" spans="1:8">
      <c r="A560" s="217"/>
      <c r="B560" s="218"/>
      <c r="C560" s="219" t="s">
        <v>594</v>
      </c>
      <c r="D560" s="239"/>
      <c r="E560" s="217" t="s">
        <v>519</v>
      </c>
      <c r="F560" s="217"/>
      <c r="G560" s="217"/>
      <c r="H560" s="217"/>
    </row>
    <row r="561" spans="1:8">
      <c r="A561" s="217"/>
      <c r="B561" s="218"/>
      <c r="C561" s="219" t="s">
        <v>595</v>
      </c>
      <c r="D561" s="239"/>
      <c r="E561" s="217" t="s">
        <v>521</v>
      </c>
      <c r="F561" s="217"/>
      <c r="G561" s="217"/>
      <c r="H561" s="217"/>
    </row>
    <row r="562" spans="1:8">
      <c r="A562" s="217"/>
      <c r="B562" s="218"/>
      <c r="C562" s="219" t="s">
        <v>597</v>
      </c>
      <c r="D562" s="239"/>
      <c r="E562" s="217" t="s">
        <v>1839</v>
      </c>
      <c r="F562" s="217"/>
      <c r="G562" s="217"/>
      <c r="H562" s="217"/>
    </row>
    <row r="563" spans="1:8">
      <c r="A563" s="217"/>
      <c r="B563" s="218"/>
      <c r="C563" s="219" t="s">
        <v>598</v>
      </c>
      <c r="D563" s="239"/>
      <c r="E563" s="217" t="s">
        <v>527</v>
      </c>
      <c r="F563" s="217"/>
      <c r="G563" s="217"/>
      <c r="H563" s="217"/>
    </row>
    <row r="564" spans="1:8">
      <c r="A564" s="217"/>
      <c r="B564" s="218"/>
      <c r="C564" s="219" t="s">
        <v>596</v>
      </c>
      <c r="D564" s="238"/>
      <c r="E564" s="217" t="s">
        <v>523</v>
      </c>
      <c r="F564" s="217"/>
      <c r="G564" s="217"/>
      <c r="H564" s="217"/>
    </row>
    <row r="565" spans="1:8" ht="15">
      <c r="A565" s="225">
        <f>+A558+1</f>
        <v>332</v>
      </c>
      <c r="B565" s="316" t="s">
        <v>492</v>
      </c>
      <c r="C565" s="237"/>
      <c r="D565" s="327" t="s">
        <v>432</v>
      </c>
      <c r="E565" s="325" t="s">
        <v>515</v>
      </c>
      <c r="F565" s="225">
        <v>21</v>
      </c>
      <c r="G565" s="225"/>
      <c r="H565" s="225"/>
    </row>
    <row r="566" spans="1:8">
      <c r="A566" s="217"/>
      <c r="B566" s="218"/>
      <c r="C566" s="219" t="s">
        <v>599</v>
      </c>
      <c r="D566" s="239"/>
      <c r="E566" s="217" t="s">
        <v>517</v>
      </c>
      <c r="F566" s="217"/>
      <c r="G566" s="217"/>
      <c r="H566" s="217"/>
    </row>
    <row r="567" spans="1:8">
      <c r="A567" s="217"/>
      <c r="B567" s="218"/>
      <c r="C567" s="219" t="s">
        <v>600</v>
      </c>
      <c r="D567" s="239"/>
      <c r="E567" s="217" t="s">
        <v>519</v>
      </c>
      <c r="F567" s="217"/>
      <c r="G567" s="217"/>
      <c r="H567" s="217"/>
    </row>
    <row r="568" spans="1:8">
      <c r="A568" s="217"/>
      <c r="B568" s="218"/>
      <c r="C568" s="219" t="s">
        <v>601</v>
      </c>
      <c r="D568" s="239"/>
      <c r="E568" s="217" t="s">
        <v>521</v>
      </c>
      <c r="F568" s="217"/>
      <c r="G568" s="217"/>
      <c r="H568" s="217"/>
    </row>
    <row r="569" spans="1:8">
      <c r="A569" s="217"/>
      <c r="B569" s="218"/>
      <c r="C569" s="219" t="s">
        <v>603</v>
      </c>
      <c r="D569" s="239"/>
      <c r="E569" s="217" t="s">
        <v>1839</v>
      </c>
      <c r="F569" s="217"/>
      <c r="G569" s="217"/>
      <c r="H569" s="217"/>
    </row>
    <row r="570" spans="1:8">
      <c r="A570" s="217"/>
      <c r="B570" s="218"/>
      <c r="C570" s="219" t="s">
        <v>604</v>
      </c>
      <c r="D570" s="239"/>
      <c r="E570" s="217" t="s">
        <v>527</v>
      </c>
      <c r="F570" s="217"/>
      <c r="G570" s="217"/>
      <c r="H570" s="217"/>
    </row>
    <row r="571" spans="1:8">
      <c r="A571" s="217"/>
      <c r="B571" s="218"/>
      <c r="C571" s="219" t="s">
        <v>602</v>
      </c>
      <c r="D571" s="238"/>
      <c r="E571" s="217" t="s">
        <v>523</v>
      </c>
      <c r="F571" s="217"/>
      <c r="G571" s="217"/>
      <c r="H571" s="217"/>
    </row>
    <row r="572" spans="1:8" ht="15">
      <c r="A572" s="225">
        <f>+A565+1</f>
        <v>333</v>
      </c>
      <c r="B572" s="316" t="s">
        <v>495</v>
      </c>
      <c r="C572" s="237"/>
      <c r="D572" s="327" t="s">
        <v>434</v>
      </c>
      <c r="E572" s="325" t="s">
        <v>515</v>
      </c>
      <c r="F572" s="225">
        <v>21</v>
      </c>
      <c r="G572" s="225"/>
      <c r="H572" s="225"/>
    </row>
    <row r="573" spans="1:8">
      <c r="A573" s="217"/>
      <c r="B573" s="218"/>
      <c r="C573" s="219" t="s">
        <v>605</v>
      </c>
      <c r="D573" s="239"/>
      <c r="E573" s="217" t="s">
        <v>517</v>
      </c>
      <c r="F573" s="217"/>
      <c r="G573" s="217"/>
      <c r="H573" s="217"/>
    </row>
    <row r="574" spans="1:8">
      <c r="A574" s="217"/>
      <c r="B574" s="218"/>
      <c r="C574" s="219" t="s">
        <v>606</v>
      </c>
      <c r="D574" s="239"/>
      <c r="E574" s="217" t="s">
        <v>519</v>
      </c>
      <c r="F574" s="217"/>
      <c r="G574" s="217"/>
      <c r="H574" s="217"/>
    </row>
    <row r="575" spans="1:8">
      <c r="A575" s="217"/>
      <c r="B575" s="218"/>
      <c r="C575" s="219" t="s">
        <v>607</v>
      </c>
      <c r="D575" s="239"/>
      <c r="E575" s="217" t="s">
        <v>521</v>
      </c>
      <c r="F575" s="217"/>
      <c r="G575" s="217"/>
      <c r="H575" s="217"/>
    </row>
    <row r="576" spans="1:8">
      <c r="A576" s="217"/>
      <c r="B576" s="218"/>
      <c r="C576" s="219" t="s">
        <v>609</v>
      </c>
      <c r="D576" s="239"/>
      <c r="E576" s="217" t="s">
        <v>1839</v>
      </c>
      <c r="F576" s="217"/>
      <c r="G576" s="217"/>
      <c r="H576" s="217"/>
    </row>
    <row r="577" spans="1:8">
      <c r="A577" s="217"/>
      <c r="B577" s="218"/>
      <c r="C577" s="219" t="s">
        <v>610</v>
      </c>
      <c r="D577" s="239"/>
      <c r="E577" s="217" t="s">
        <v>527</v>
      </c>
      <c r="F577" s="217"/>
      <c r="G577" s="217"/>
      <c r="H577" s="217"/>
    </row>
    <row r="578" spans="1:8">
      <c r="A578" s="217"/>
      <c r="B578" s="218"/>
      <c r="C578" s="219" t="s">
        <v>608</v>
      </c>
      <c r="D578" s="238"/>
      <c r="E578" s="217" t="s">
        <v>523</v>
      </c>
      <c r="F578" s="217"/>
      <c r="G578" s="217"/>
      <c r="H578" s="217"/>
    </row>
    <row r="579" spans="1:8" ht="15">
      <c r="A579" s="225">
        <f>+A572+1</f>
        <v>334</v>
      </c>
      <c r="B579" s="316" t="s">
        <v>483</v>
      </c>
      <c r="C579" s="237"/>
      <c r="D579" s="326" t="s">
        <v>426</v>
      </c>
      <c r="E579" s="325" t="s">
        <v>515</v>
      </c>
      <c r="F579" s="225">
        <v>21</v>
      </c>
      <c r="G579" s="225"/>
      <c r="H579" s="225"/>
    </row>
    <row r="580" spans="1:8">
      <c r="A580" s="217"/>
      <c r="B580" s="218"/>
      <c r="C580" s="219" t="s">
        <v>581</v>
      </c>
      <c r="D580" s="238"/>
      <c r="E580" s="217" t="s">
        <v>517</v>
      </c>
      <c r="F580" s="217"/>
      <c r="G580" s="217"/>
      <c r="H580" s="217"/>
    </row>
    <row r="581" spans="1:8">
      <c r="A581" s="217"/>
      <c r="B581" s="218"/>
      <c r="C581" s="219" t="s">
        <v>582</v>
      </c>
      <c r="D581" s="238"/>
      <c r="E581" s="217" t="s">
        <v>519</v>
      </c>
      <c r="F581" s="217"/>
      <c r="G581" s="217"/>
      <c r="H581" s="217"/>
    </row>
    <row r="582" spans="1:8">
      <c r="A582" s="217"/>
      <c r="B582" s="218"/>
      <c r="C582" s="219" t="s">
        <v>583</v>
      </c>
      <c r="D582" s="238"/>
      <c r="E582" s="217" t="s">
        <v>521</v>
      </c>
      <c r="F582" s="217"/>
      <c r="G582" s="217"/>
      <c r="H582" s="217"/>
    </row>
    <row r="583" spans="1:8">
      <c r="A583" s="217"/>
      <c r="B583" s="218"/>
      <c r="C583" s="219" t="s">
        <v>585</v>
      </c>
      <c r="D583" s="238"/>
      <c r="E583" s="217" t="s">
        <v>1839</v>
      </c>
      <c r="F583" s="217"/>
      <c r="G583" s="217"/>
      <c r="H583" s="217"/>
    </row>
    <row r="584" spans="1:8">
      <c r="A584" s="217"/>
      <c r="B584" s="218"/>
      <c r="C584" s="219" t="s">
        <v>586</v>
      </c>
      <c r="D584" s="238"/>
      <c r="E584" s="217" t="s">
        <v>527</v>
      </c>
      <c r="F584" s="217"/>
      <c r="G584" s="217"/>
      <c r="H584" s="217"/>
    </row>
    <row r="585" spans="1:8">
      <c r="A585" s="217"/>
      <c r="B585" s="218"/>
      <c r="C585" s="219" t="s">
        <v>584</v>
      </c>
      <c r="D585" s="238"/>
      <c r="E585" s="217" t="s">
        <v>523</v>
      </c>
      <c r="F585" s="217"/>
      <c r="G585" s="217"/>
      <c r="H585" s="217"/>
    </row>
    <row r="586" spans="1:8" ht="15">
      <c r="A586" s="225">
        <f>+A579+1</f>
        <v>335</v>
      </c>
      <c r="B586" s="316" t="s">
        <v>258</v>
      </c>
      <c r="C586" s="237"/>
      <c r="D586" s="326" t="s">
        <v>420</v>
      </c>
      <c r="E586" s="325" t="s">
        <v>515</v>
      </c>
      <c r="F586" s="225">
        <v>21</v>
      </c>
      <c r="G586" s="225"/>
      <c r="H586" s="225"/>
    </row>
    <row r="587" spans="1:8">
      <c r="A587" s="217"/>
      <c r="B587" s="218"/>
      <c r="C587" s="219" t="s">
        <v>563</v>
      </c>
      <c r="D587" s="238"/>
      <c r="E587" s="217" t="s">
        <v>517</v>
      </c>
      <c r="F587" s="217"/>
      <c r="G587" s="217"/>
      <c r="H587" s="217"/>
    </row>
    <row r="588" spans="1:8">
      <c r="A588" s="217"/>
      <c r="B588" s="218"/>
      <c r="C588" s="219" t="s">
        <v>564</v>
      </c>
      <c r="D588" s="238"/>
      <c r="E588" s="217" t="s">
        <v>519</v>
      </c>
      <c r="F588" s="217"/>
      <c r="G588" s="217"/>
      <c r="H588" s="217"/>
    </row>
    <row r="589" spans="1:8">
      <c r="A589" s="217"/>
      <c r="B589" s="218"/>
      <c r="C589" s="219" t="s">
        <v>565</v>
      </c>
      <c r="D589" s="238"/>
      <c r="E589" s="217" t="s">
        <v>521</v>
      </c>
      <c r="F589" s="217"/>
      <c r="G589" s="217"/>
      <c r="H589" s="217"/>
    </row>
    <row r="590" spans="1:8">
      <c r="A590" s="217"/>
      <c r="B590" s="218"/>
      <c r="C590" s="219" t="s">
        <v>567</v>
      </c>
      <c r="D590" s="238"/>
      <c r="E590" s="217" t="s">
        <v>1839</v>
      </c>
      <c r="F590" s="217"/>
      <c r="G590" s="217"/>
      <c r="H590" s="217"/>
    </row>
    <row r="591" spans="1:8">
      <c r="A591" s="217"/>
      <c r="B591" s="218"/>
      <c r="C591" s="219" t="s">
        <v>568</v>
      </c>
      <c r="D591" s="238"/>
      <c r="E591" s="217" t="s">
        <v>527</v>
      </c>
      <c r="F591" s="217"/>
      <c r="G591" s="217"/>
      <c r="H591" s="217"/>
    </row>
    <row r="592" spans="1:8">
      <c r="A592" s="217"/>
      <c r="B592" s="218"/>
      <c r="C592" s="219" t="s">
        <v>566</v>
      </c>
      <c r="D592" s="238"/>
      <c r="E592" s="217" t="s">
        <v>523</v>
      </c>
      <c r="F592" s="217"/>
      <c r="G592" s="217"/>
      <c r="H592" s="217"/>
    </row>
    <row r="593" spans="1:8" ht="15">
      <c r="A593" s="225">
        <f>+A586+1</f>
        <v>336</v>
      </c>
      <c r="B593" s="316" t="s">
        <v>263</v>
      </c>
      <c r="C593" s="237"/>
      <c r="D593" s="326" t="s">
        <v>424</v>
      </c>
      <c r="E593" s="325" t="s">
        <v>515</v>
      </c>
      <c r="F593" s="225">
        <v>21</v>
      </c>
      <c r="G593" s="225"/>
      <c r="H593" s="225"/>
    </row>
    <row r="594" spans="1:8">
      <c r="A594" s="217"/>
      <c r="B594" s="218"/>
      <c r="C594" s="219" t="s">
        <v>575</v>
      </c>
      <c r="D594" s="238"/>
      <c r="E594" s="217" t="s">
        <v>517</v>
      </c>
      <c r="F594" s="217"/>
      <c r="G594" s="217"/>
      <c r="H594" s="217"/>
    </row>
    <row r="595" spans="1:8">
      <c r="A595" s="217"/>
      <c r="B595" s="218"/>
      <c r="C595" s="219" t="s">
        <v>576</v>
      </c>
      <c r="D595" s="238"/>
      <c r="E595" s="217" t="s">
        <v>519</v>
      </c>
      <c r="F595" s="217"/>
      <c r="G595" s="217"/>
      <c r="H595" s="217"/>
    </row>
    <row r="596" spans="1:8">
      <c r="A596" s="217"/>
      <c r="B596" s="218"/>
      <c r="C596" s="219" t="s">
        <v>577</v>
      </c>
      <c r="D596" s="238"/>
      <c r="E596" s="217" t="s">
        <v>521</v>
      </c>
      <c r="F596" s="217"/>
      <c r="G596" s="217"/>
      <c r="H596" s="217"/>
    </row>
    <row r="597" spans="1:8">
      <c r="A597" s="217"/>
      <c r="B597" s="218"/>
      <c r="C597" s="219" t="s">
        <v>579</v>
      </c>
      <c r="D597" s="238"/>
      <c r="E597" s="217" t="s">
        <v>1839</v>
      </c>
      <c r="F597" s="217"/>
      <c r="G597" s="217"/>
      <c r="H597" s="217"/>
    </row>
    <row r="598" spans="1:8">
      <c r="A598" s="217"/>
      <c r="B598" s="218"/>
      <c r="C598" s="219" t="s">
        <v>580</v>
      </c>
      <c r="D598" s="238"/>
      <c r="E598" s="217" t="s">
        <v>527</v>
      </c>
      <c r="F598" s="217"/>
      <c r="G598" s="217"/>
      <c r="H598" s="217"/>
    </row>
    <row r="599" spans="1:8">
      <c r="A599" s="217"/>
      <c r="B599" s="218"/>
      <c r="C599" s="219" t="s">
        <v>578</v>
      </c>
      <c r="D599" s="238"/>
      <c r="E599" s="217" t="s">
        <v>523</v>
      </c>
      <c r="F599" s="217"/>
      <c r="G599" s="217"/>
      <c r="H599" s="217"/>
    </row>
    <row r="600" spans="1:8" ht="15">
      <c r="A600" s="225">
        <f>+A593+1</f>
        <v>337</v>
      </c>
      <c r="B600" s="316" t="s">
        <v>508</v>
      </c>
      <c r="C600" s="237"/>
      <c r="D600" s="326" t="s">
        <v>640</v>
      </c>
      <c r="E600" s="325" t="s">
        <v>515</v>
      </c>
      <c r="F600" s="225">
        <v>21</v>
      </c>
      <c r="G600" s="225"/>
      <c r="H600" s="225"/>
    </row>
    <row r="601" spans="1:8">
      <c r="A601" s="217"/>
      <c r="B601" s="218"/>
      <c r="C601" s="219" t="s">
        <v>641</v>
      </c>
      <c r="D601" s="238"/>
      <c r="E601" s="217" t="s">
        <v>517</v>
      </c>
      <c r="F601" s="217"/>
      <c r="G601" s="217"/>
      <c r="H601" s="217"/>
    </row>
    <row r="602" spans="1:8">
      <c r="A602" s="217"/>
      <c r="B602" s="218"/>
      <c r="C602" s="219" t="s">
        <v>642</v>
      </c>
      <c r="D602" s="238"/>
      <c r="E602" s="217" t="s">
        <v>519</v>
      </c>
      <c r="F602" s="217"/>
      <c r="G602" s="217"/>
      <c r="H602" s="217"/>
    </row>
    <row r="603" spans="1:8">
      <c r="A603" s="217"/>
      <c r="B603" s="218"/>
      <c r="C603" s="219" t="s">
        <v>643</v>
      </c>
      <c r="D603" s="238"/>
      <c r="E603" s="217" t="s">
        <v>521</v>
      </c>
      <c r="F603" s="217"/>
      <c r="G603" s="217"/>
      <c r="H603" s="217"/>
    </row>
    <row r="604" spans="1:8">
      <c r="A604" s="217"/>
      <c r="B604" s="218"/>
      <c r="C604" s="219" t="s">
        <v>645</v>
      </c>
      <c r="D604" s="238"/>
      <c r="E604" s="217" t="s">
        <v>1839</v>
      </c>
      <c r="F604" s="217"/>
      <c r="G604" s="217"/>
      <c r="H604" s="217"/>
    </row>
    <row r="605" spans="1:8">
      <c r="A605" s="217"/>
      <c r="B605" s="218"/>
      <c r="C605" s="219" t="s">
        <v>646</v>
      </c>
      <c r="D605" s="238"/>
      <c r="E605" s="217" t="s">
        <v>527</v>
      </c>
      <c r="F605" s="217"/>
      <c r="G605" s="217"/>
      <c r="H605" s="217"/>
    </row>
    <row r="606" spans="1:8">
      <c r="A606" s="217"/>
      <c r="B606" s="218"/>
      <c r="C606" s="219" t="s">
        <v>644</v>
      </c>
      <c r="D606" s="238"/>
      <c r="E606" s="217" t="s">
        <v>523</v>
      </c>
      <c r="F606" s="217"/>
      <c r="G606" s="217"/>
      <c r="H606" s="217"/>
    </row>
    <row r="607" spans="1:8" ht="15">
      <c r="A607" s="225">
        <f>+A600+1</f>
        <v>338</v>
      </c>
      <c r="B607" s="316" t="s">
        <v>511</v>
      </c>
      <c r="C607" s="237"/>
      <c r="D607" s="326" t="s">
        <v>647</v>
      </c>
      <c r="E607" s="325" t="s">
        <v>515</v>
      </c>
      <c r="F607" s="225">
        <v>21</v>
      </c>
      <c r="G607" s="225"/>
      <c r="H607" s="225"/>
    </row>
    <row r="608" spans="1:8">
      <c r="A608" s="217"/>
      <c r="B608" s="218"/>
      <c r="C608" s="219" t="s">
        <v>648</v>
      </c>
      <c r="D608" s="238"/>
      <c r="E608" s="217" t="s">
        <v>517</v>
      </c>
      <c r="F608" s="217"/>
      <c r="G608" s="217"/>
      <c r="H608" s="217"/>
    </row>
    <row r="609" spans="1:8">
      <c r="A609" s="217"/>
      <c r="B609" s="218"/>
      <c r="C609" s="219" t="s">
        <v>649</v>
      </c>
      <c r="D609" s="238"/>
      <c r="E609" s="217" t="s">
        <v>519</v>
      </c>
      <c r="F609" s="217"/>
      <c r="G609" s="217"/>
      <c r="H609" s="217"/>
    </row>
    <row r="610" spans="1:8">
      <c r="A610" s="217"/>
      <c r="B610" s="218"/>
      <c r="C610" s="219" t="s">
        <v>650</v>
      </c>
      <c r="D610" s="238"/>
      <c r="E610" s="217" t="s">
        <v>521</v>
      </c>
      <c r="F610" s="217"/>
      <c r="G610" s="217"/>
      <c r="H610" s="217"/>
    </row>
    <row r="611" spans="1:8">
      <c r="A611" s="217"/>
      <c r="B611" s="218"/>
      <c r="C611" s="219" t="s">
        <v>651</v>
      </c>
      <c r="D611" s="238"/>
      <c r="E611" s="217" t="s">
        <v>1839</v>
      </c>
      <c r="F611" s="217"/>
      <c r="G611" s="217"/>
      <c r="H611" s="217"/>
    </row>
    <row r="612" spans="1:8">
      <c r="A612" s="217"/>
      <c r="B612" s="218"/>
      <c r="C612" s="219" t="s">
        <v>652</v>
      </c>
      <c r="D612" s="238"/>
      <c r="E612" s="217" t="s">
        <v>527</v>
      </c>
      <c r="F612" s="217"/>
      <c r="G612" s="217"/>
      <c r="H612" s="217"/>
    </row>
    <row r="613" spans="1:8" ht="15">
      <c r="A613" s="225">
        <f>+A607+1</f>
        <v>339</v>
      </c>
      <c r="B613" s="316" t="s">
        <v>278</v>
      </c>
      <c r="C613" s="237"/>
      <c r="D613" s="326" t="s">
        <v>413</v>
      </c>
      <c r="E613" s="325" t="s">
        <v>515</v>
      </c>
      <c r="F613" s="225">
        <v>21</v>
      </c>
      <c r="G613" s="225"/>
      <c r="H613" s="225"/>
    </row>
    <row r="614" spans="1:8">
      <c r="A614" s="217"/>
      <c r="B614" s="218"/>
      <c r="C614" s="219" t="s">
        <v>540</v>
      </c>
      <c r="D614" s="238"/>
      <c r="E614" s="217" t="s">
        <v>517</v>
      </c>
      <c r="F614" s="217"/>
      <c r="G614" s="217"/>
      <c r="H614" s="217"/>
    </row>
    <row r="615" spans="1:8">
      <c r="A615" s="217"/>
      <c r="B615" s="218"/>
      <c r="C615" s="219" t="s">
        <v>541</v>
      </c>
      <c r="D615" s="238"/>
      <c r="E615" s="217" t="s">
        <v>519</v>
      </c>
      <c r="F615" s="217"/>
      <c r="G615" s="217"/>
      <c r="H615" s="217"/>
    </row>
    <row r="616" spans="1:8">
      <c r="A616" s="217"/>
      <c r="B616" s="218"/>
      <c r="C616" s="219" t="s">
        <v>542</v>
      </c>
      <c r="D616" s="238"/>
      <c r="E616" s="217" t="s">
        <v>521</v>
      </c>
      <c r="F616" s="217"/>
      <c r="G616" s="217"/>
      <c r="H616" s="217"/>
    </row>
    <row r="617" spans="1:8">
      <c r="A617" s="217"/>
      <c r="B617" s="218"/>
      <c r="C617" s="219" t="s">
        <v>543</v>
      </c>
      <c r="D617" s="238"/>
      <c r="E617" s="217" t="s">
        <v>1839</v>
      </c>
      <c r="F617" s="217"/>
      <c r="G617" s="217"/>
      <c r="H617" s="217"/>
    </row>
    <row r="618" spans="1:8">
      <c r="A618" s="217"/>
      <c r="B618" s="218"/>
      <c r="C618" s="219" t="s">
        <v>544</v>
      </c>
      <c r="D618" s="238"/>
      <c r="E618" s="217" t="s">
        <v>527</v>
      </c>
      <c r="F618" s="217"/>
      <c r="G618" s="217"/>
      <c r="H618" s="217"/>
    </row>
    <row r="619" spans="1:8" ht="15">
      <c r="A619" s="225">
        <f>+A613+1</f>
        <v>340</v>
      </c>
      <c r="B619" s="316" t="s">
        <v>283</v>
      </c>
      <c r="C619" s="237"/>
      <c r="D619" s="326" t="s">
        <v>545</v>
      </c>
      <c r="E619" s="325" t="s">
        <v>515</v>
      </c>
      <c r="F619" s="225">
        <v>21</v>
      </c>
      <c r="G619" s="225"/>
      <c r="H619" s="225"/>
    </row>
    <row r="620" spans="1:8">
      <c r="A620" s="217"/>
      <c r="B620" s="218"/>
      <c r="C620" s="219" t="s">
        <v>546</v>
      </c>
      <c r="D620" s="238"/>
      <c r="E620" s="217" t="s">
        <v>517</v>
      </c>
      <c r="F620" s="217"/>
      <c r="G620" s="217"/>
      <c r="H620" s="217"/>
    </row>
    <row r="621" spans="1:8">
      <c r="A621" s="217"/>
      <c r="B621" s="218"/>
      <c r="C621" s="219" t="s">
        <v>547</v>
      </c>
      <c r="D621" s="238"/>
      <c r="E621" s="217" t="s">
        <v>519</v>
      </c>
      <c r="F621" s="217"/>
      <c r="G621" s="217"/>
      <c r="H621" s="217"/>
    </row>
    <row r="622" spans="1:8">
      <c r="A622" s="217"/>
      <c r="B622" s="218"/>
      <c r="C622" s="219" t="s">
        <v>548</v>
      </c>
      <c r="D622" s="238"/>
      <c r="E622" s="217" t="s">
        <v>521</v>
      </c>
      <c r="F622" s="217"/>
      <c r="G622" s="217"/>
      <c r="H622" s="217"/>
    </row>
    <row r="623" spans="1:8">
      <c r="A623" s="217"/>
      <c r="B623" s="218"/>
      <c r="C623" s="219" t="s">
        <v>549</v>
      </c>
      <c r="D623" s="217"/>
      <c r="E623" s="217" t="s">
        <v>1839</v>
      </c>
      <c r="F623" s="217"/>
      <c r="G623" s="217"/>
      <c r="H623" s="217"/>
    </row>
    <row r="624" spans="1:8">
      <c r="A624" s="217"/>
      <c r="B624" s="218"/>
      <c r="C624" s="219" t="s">
        <v>550</v>
      </c>
      <c r="D624" s="217"/>
      <c r="E624" s="217" t="s">
        <v>527</v>
      </c>
      <c r="F624" s="217"/>
      <c r="G624" s="217"/>
      <c r="H624" s="217"/>
    </row>
    <row r="625" spans="1:8" ht="15">
      <c r="A625" s="217"/>
      <c r="B625" s="218"/>
      <c r="C625" s="219"/>
      <c r="D625" s="217"/>
      <c r="E625" s="243"/>
      <c r="F625" s="202">
        <f>+SUM(F481:F624)</f>
        <v>455</v>
      </c>
      <c r="G625" s="202"/>
      <c r="H625" s="202"/>
    </row>
    <row r="626" spans="1:8" s="216" customFormat="1" ht="15.75" customHeight="1">
      <c r="A626" s="415" t="s">
        <v>453</v>
      </c>
      <c r="B626" s="416"/>
      <c r="C626" s="416"/>
      <c r="D626" s="417"/>
      <c r="E626" s="417"/>
      <c r="F626" s="417"/>
      <c r="G626" s="309"/>
      <c r="H626" s="309"/>
    </row>
    <row r="627" spans="1:8" ht="32.25" customHeight="1">
      <c r="A627" s="217">
        <f>+A619+1</f>
        <v>341</v>
      </c>
      <c r="B627" s="218" t="s">
        <v>653</v>
      </c>
      <c r="C627" s="221" t="s">
        <v>654</v>
      </c>
      <c r="D627" s="243" t="s">
        <v>655</v>
      </c>
      <c r="E627" s="243" t="s">
        <v>656</v>
      </c>
      <c r="F627" s="217">
        <v>2</v>
      </c>
      <c r="G627" s="217"/>
      <c r="H627" s="217"/>
    </row>
    <row r="628" spans="1:8" ht="28.5">
      <c r="A628" s="217">
        <f>A627+1</f>
        <v>342</v>
      </c>
      <c r="B628" s="218" t="s">
        <v>657</v>
      </c>
      <c r="C628" s="221" t="s">
        <v>658</v>
      </c>
      <c r="D628" s="243" t="s">
        <v>659</v>
      </c>
      <c r="E628" s="324" t="s">
        <v>515</v>
      </c>
      <c r="F628" s="217">
        <v>35</v>
      </c>
      <c r="G628" s="217"/>
      <c r="H628" s="217"/>
    </row>
    <row r="629" spans="1:8" ht="51.75" customHeight="1">
      <c r="A629" s="217">
        <f t="shared" ref="A629:A634" si="12">A628+1</f>
        <v>343</v>
      </c>
      <c r="B629" s="218" t="s">
        <v>660</v>
      </c>
      <c r="C629" s="221" t="s">
        <v>1840</v>
      </c>
      <c r="D629" s="243" t="s">
        <v>661</v>
      </c>
      <c r="E629" s="243" t="s">
        <v>662</v>
      </c>
      <c r="F629" s="217">
        <v>3</v>
      </c>
      <c r="G629" s="217"/>
      <c r="H629" s="217"/>
    </row>
    <row r="630" spans="1:8" ht="57">
      <c r="A630" s="217">
        <f t="shared" si="12"/>
        <v>344</v>
      </c>
      <c r="B630" s="218" t="s">
        <v>663</v>
      </c>
      <c r="C630" s="221" t="s">
        <v>664</v>
      </c>
      <c r="D630" s="243" t="s">
        <v>665</v>
      </c>
      <c r="E630" s="324" t="s">
        <v>515</v>
      </c>
      <c r="F630" s="217">
        <v>50</v>
      </c>
      <c r="G630" s="217"/>
      <c r="H630" s="217"/>
    </row>
    <row r="631" spans="1:8" ht="128.25">
      <c r="A631" s="217">
        <f t="shared" si="12"/>
        <v>345</v>
      </c>
      <c r="B631" s="218" t="s">
        <v>666</v>
      </c>
      <c r="C631" s="221" t="s">
        <v>1841</v>
      </c>
      <c r="D631" s="243" t="s">
        <v>667</v>
      </c>
      <c r="E631" s="243" t="s">
        <v>668</v>
      </c>
      <c r="F631" s="217">
        <v>4</v>
      </c>
      <c r="G631" s="217"/>
      <c r="H631" s="217"/>
    </row>
    <row r="632" spans="1:8" ht="42.75">
      <c r="A632" s="217">
        <f t="shared" si="12"/>
        <v>346</v>
      </c>
      <c r="B632" s="218" t="s">
        <v>669</v>
      </c>
      <c r="C632" s="221" t="s">
        <v>670</v>
      </c>
      <c r="D632" s="243" t="s">
        <v>671</v>
      </c>
      <c r="E632" s="324" t="s">
        <v>515</v>
      </c>
      <c r="F632" s="217">
        <v>70</v>
      </c>
      <c r="G632" s="217"/>
      <c r="H632" s="217"/>
    </row>
    <row r="633" spans="1:8">
      <c r="A633" s="217">
        <f t="shared" si="12"/>
        <v>347</v>
      </c>
      <c r="B633" s="218" t="s">
        <v>672</v>
      </c>
      <c r="C633" s="219" t="s">
        <v>673</v>
      </c>
      <c r="D633" s="243" t="s">
        <v>672</v>
      </c>
      <c r="E633" s="243" t="s">
        <v>674</v>
      </c>
      <c r="F633" s="217">
        <v>4</v>
      </c>
      <c r="G633" s="217"/>
      <c r="H633" s="217"/>
    </row>
    <row r="634" spans="1:8">
      <c r="A634" s="217">
        <f t="shared" si="12"/>
        <v>348</v>
      </c>
      <c r="B634" s="218" t="s">
        <v>675</v>
      </c>
      <c r="C634" s="219" t="s">
        <v>676</v>
      </c>
      <c r="D634" s="243" t="s">
        <v>677</v>
      </c>
      <c r="E634" s="243" t="s">
        <v>678</v>
      </c>
      <c r="F634" s="217">
        <v>3</v>
      </c>
      <c r="G634" s="217"/>
      <c r="H634" s="217"/>
    </row>
    <row r="635" spans="1:8">
      <c r="A635" s="217">
        <f>A634+1</f>
        <v>349</v>
      </c>
      <c r="B635" s="218" t="s">
        <v>679</v>
      </c>
      <c r="C635" s="219"/>
      <c r="D635" s="217" t="s">
        <v>680</v>
      </c>
      <c r="E635" s="217">
        <v>2020</v>
      </c>
      <c r="F635" s="217">
        <v>4</v>
      </c>
      <c r="G635" s="217"/>
      <c r="H635" s="217"/>
    </row>
    <row r="636" spans="1:8">
      <c r="A636" s="217"/>
      <c r="B636" s="218"/>
      <c r="C636" s="243">
        <v>2020</v>
      </c>
      <c r="D636" s="217"/>
      <c r="E636" s="217"/>
      <c r="F636" s="217"/>
      <c r="G636" s="217"/>
      <c r="H636" s="217"/>
    </row>
    <row r="637" spans="1:8">
      <c r="A637" s="217">
        <f>A635+1</f>
        <v>350</v>
      </c>
      <c r="B637" s="218" t="s">
        <v>681</v>
      </c>
      <c r="C637" s="217"/>
      <c r="D637" s="217" t="s">
        <v>682</v>
      </c>
      <c r="E637" s="217">
        <v>2020</v>
      </c>
      <c r="F637" s="217">
        <v>4</v>
      </c>
      <c r="G637" s="217"/>
      <c r="H637" s="217"/>
    </row>
    <row r="638" spans="1:8">
      <c r="A638" s="217"/>
      <c r="B638" s="218"/>
      <c r="C638" s="243">
        <v>2020</v>
      </c>
      <c r="D638" s="217"/>
      <c r="E638" s="217"/>
      <c r="F638" s="217"/>
      <c r="G638" s="217"/>
      <c r="H638" s="217"/>
    </row>
    <row r="639" spans="1:8">
      <c r="A639" s="217">
        <f>A637+1</f>
        <v>351</v>
      </c>
      <c r="B639" s="218" t="s">
        <v>385</v>
      </c>
      <c r="C639" s="217"/>
      <c r="D639" s="217" t="s">
        <v>386</v>
      </c>
      <c r="E639" s="217">
        <v>2020</v>
      </c>
      <c r="F639" s="217">
        <v>4</v>
      </c>
      <c r="G639" s="217"/>
      <c r="H639" s="217"/>
    </row>
    <row r="640" spans="1:8">
      <c r="A640" s="217"/>
      <c r="B640" s="218"/>
      <c r="C640" s="243">
        <v>2020</v>
      </c>
      <c r="D640" s="217"/>
      <c r="E640" s="217"/>
      <c r="F640" s="217"/>
      <c r="G640" s="217"/>
      <c r="H640" s="217"/>
    </row>
    <row r="641" spans="1:8" ht="15">
      <c r="A641" s="217"/>
      <c r="B641" s="218"/>
      <c r="C641" s="219"/>
      <c r="D641" s="217"/>
      <c r="E641" s="243"/>
      <c r="F641" s="202">
        <f>+SUM(F627:F640)</f>
        <v>183</v>
      </c>
      <c r="G641" s="202"/>
      <c r="H641" s="202"/>
    </row>
    <row r="642" spans="1:8" s="214" customFormat="1" ht="50.25" customHeight="1" thickBot="1">
      <c r="A642" s="323"/>
      <c r="B642" s="212"/>
      <c r="C642" s="212"/>
      <c r="D642" s="313"/>
      <c r="E642" s="313" t="s">
        <v>445</v>
      </c>
      <c r="F642" s="213">
        <f>+F641+F625+F479+F329+F267+F259+F253+F248+F236+F222+F158+F134+F115+F92+F89+F5</f>
        <v>3359</v>
      </c>
      <c r="G642" s="213"/>
      <c r="H642" s="213"/>
    </row>
    <row r="643" spans="1:8" ht="15" thickTop="1"/>
  </sheetData>
  <autoFilter ref="A2:G642" xr:uid="{00000000-0009-0000-0000-000004000000}"/>
  <mergeCells count="18">
    <mergeCell ref="A249:F249"/>
    <mergeCell ref="A254:F254"/>
    <mergeCell ref="A116:F116"/>
    <mergeCell ref="A135:F135"/>
    <mergeCell ref="A159:F159"/>
    <mergeCell ref="A223:F223"/>
    <mergeCell ref="A237:F237"/>
    <mergeCell ref="A3:F3"/>
    <mergeCell ref="A6:F6"/>
    <mergeCell ref="A7:F7"/>
    <mergeCell ref="A90:F90"/>
    <mergeCell ref="A93:F93"/>
    <mergeCell ref="A480:F480"/>
    <mergeCell ref="A626:F626"/>
    <mergeCell ref="A260:F260"/>
    <mergeCell ref="A268:F268"/>
    <mergeCell ref="A330:H330"/>
    <mergeCell ref="A331:H331"/>
  </mergeCells>
  <pageMargins left="0.31496062992125984" right="0.31496062992125984" top="0.35433070866141736" bottom="0.35433070866141736"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J824"/>
  <sheetViews>
    <sheetView showGridLines="0" zoomScale="78" zoomScaleNormal="78" workbookViewId="0">
      <pane ySplit="7" topLeftCell="A733" activePane="bottomLeft" state="frozen"/>
      <selection pane="bottomLeft" activeCell="J315" sqref="J315"/>
    </sheetView>
  </sheetViews>
  <sheetFormatPr baseColWidth="10" defaultColWidth="9.85546875" defaultRowHeight="16.5" customHeight="1"/>
  <cols>
    <col min="1" max="1" width="0.7109375" style="258" customWidth="1"/>
    <col min="2" max="2" width="10.28515625" style="258" customWidth="1"/>
    <col min="3" max="3" width="41.5703125" style="258" customWidth="1"/>
    <col min="4" max="4" width="22.5703125" style="258" customWidth="1"/>
    <col min="5" max="5" width="44.7109375" style="258" customWidth="1"/>
    <col min="6" max="6" width="12.28515625" style="258" customWidth="1"/>
    <col min="7" max="7" width="30.7109375" style="258" customWidth="1"/>
    <col min="8" max="8" width="11" style="300" customWidth="1"/>
    <col min="9" max="16384" width="9.85546875" style="258"/>
  </cols>
  <sheetData>
    <row r="1" spans="2:10" s="250" customFormat="1" ht="16.5" customHeight="1">
      <c r="B1" s="442" t="s">
        <v>1842</v>
      </c>
      <c r="C1" s="442"/>
      <c r="D1" s="442"/>
      <c r="E1" s="442"/>
      <c r="F1" s="442"/>
      <c r="G1" s="442"/>
      <c r="H1" s="442"/>
    </row>
    <row r="2" spans="2:10" s="250" customFormat="1" ht="16.5" customHeight="1">
      <c r="B2" s="442" t="s">
        <v>1843</v>
      </c>
      <c r="C2" s="442"/>
      <c r="D2" s="442"/>
      <c r="E2" s="442"/>
      <c r="F2" s="442"/>
      <c r="G2" s="442"/>
      <c r="H2" s="442"/>
    </row>
    <row r="3" spans="2:10" s="250" customFormat="1" ht="16.5" customHeight="1">
      <c r="B3" s="442" t="s">
        <v>1844</v>
      </c>
      <c r="C3" s="442"/>
      <c r="D3" s="442"/>
      <c r="E3" s="442"/>
      <c r="F3" s="442"/>
      <c r="G3" s="442"/>
      <c r="H3" s="442"/>
    </row>
    <row r="4" spans="2:10" s="250" customFormat="1" ht="16.5" customHeight="1">
      <c r="B4" s="251"/>
      <c r="D4" s="251"/>
      <c r="E4" s="251"/>
      <c r="F4" s="252"/>
      <c r="G4" s="252"/>
      <c r="H4" s="252"/>
    </row>
    <row r="5" spans="2:10" s="250" customFormat="1" ht="16.5" customHeight="1">
      <c r="B5" s="253"/>
      <c r="C5" s="254"/>
      <c r="D5" s="255"/>
      <c r="E5" s="256"/>
      <c r="F5" s="257"/>
      <c r="G5" s="443"/>
      <c r="H5" s="443"/>
    </row>
    <row r="6" spans="2:10" ht="21.75" customHeight="1">
      <c r="B6" s="444" t="s">
        <v>1845</v>
      </c>
      <c r="C6" s="444" t="s">
        <v>1846</v>
      </c>
      <c r="D6" s="444" t="s">
        <v>1847</v>
      </c>
      <c r="E6" s="444" t="s">
        <v>1848</v>
      </c>
      <c r="F6" s="444" t="s">
        <v>1849</v>
      </c>
      <c r="G6" s="444" t="s">
        <v>1850</v>
      </c>
      <c r="H6" s="444" t="s">
        <v>1851</v>
      </c>
    </row>
    <row r="7" spans="2:10" ht="21.75" customHeight="1">
      <c r="B7" s="444"/>
      <c r="C7" s="444"/>
      <c r="D7" s="444"/>
      <c r="E7" s="444"/>
      <c r="F7" s="444"/>
      <c r="G7" s="444"/>
      <c r="H7" s="444"/>
    </row>
    <row r="8" spans="2:10" ht="16.5" customHeight="1">
      <c r="B8" s="403" t="s">
        <v>1852</v>
      </c>
      <c r="C8" s="404"/>
      <c r="D8" s="404"/>
      <c r="E8" s="404"/>
      <c r="F8" s="404"/>
      <c r="G8" s="404"/>
      <c r="H8" s="438"/>
    </row>
    <row r="9" spans="2:10" ht="25.5" hidden="1" customHeight="1">
      <c r="B9" s="304">
        <v>1</v>
      </c>
      <c r="C9" s="305" t="s">
        <v>1853</v>
      </c>
      <c r="D9" s="305" t="s">
        <v>15</v>
      </c>
      <c r="E9" s="305" t="s">
        <v>13</v>
      </c>
      <c r="F9" s="305" t="s">
        <v>1854</v>
      </c>
      <c r="G9" s="305" t="s">
        <v>28</v>
      </c>
      <c r="H9" s="306">
        <v>16</v>
      </c>
      <c r="J9" s="302"/>
    </row>
    <row r="10" spans="2:10" ht="25.5" customHeight="1">
      <c r="B10" s="259">
        <v>1</v>
      </c>
      <c r="C10" s="260" t="s">
        <v>1855</v>
      </c>
      <c r="D10" s="260" t="s">
        <v>655</v>
      </c>
      <c r="E10" s="260" t="s">
        <v>1856</v>
      </c>
      <c r="F10" s="260" t="s">
        <v>1854</v>
      </c>
      <c r="G10" s="260" t="s">
        <v>1857</v>
      </c>
      <c r="H10" s="261">
        <v>2</v>
      </c>
    </row>
    <row r="11" spans="2:10" ht="62.25" customHeight="1">
      <c r="B11" s="259">
        <f>B10+1</f>
        <v>2</v>
      </c>
      <c r="C11" s="260" t="s">
        <v>1858</v>
      </c>
      <c r="D11" s="260" t="s">
        <v>661</v>
      </c>
      <c r="E11" s="262" t="s">
        <v>1859</v>
      </c>
      <c r="F11" s="263" t="s">
        <v>1854</v>
      </c>
      <c r="G11" s="264" t="s">
        <v>1860</v>
      </c>
      <c r="H11" s="261">
        <v>3</v>
      </c>
    </row>
    <row r="12" spans="2:10" ht="62.25" customHeight="1">
      <c r="B12" s="301">
        <f>+B11+1</f>
        <v>3</v>
      </c>
      <c r="C12" s="274" t="s">
        <v>1861</v>
      </c>
      <c r="D12" s="274" t="s">
        <v>665</v>
      </c>
      <c r="E12" s="263" t="s">
        <v>664</v>
      </c>
      <c r="F12" s="263" t="s">
        <v>1854</v>
      </c>
      <c r="G12" s="274" t="s">
        <v>28</v>
      </c>
      <c r="H12" s="272">
        <v>50</v>
      </c>
    </row>
    <row r="13" spans="2:10" s="265" customFormat="1" ht="54.75" customHeight="1">
      <c r="B13" s="259">
        <f>+B12+1</f>
        <v>4</v>
      </c>
      <c r="C13" s="274" t="s">
        <v>1862</v>
      </c>
      <c r="D13" s="274" t="s">
        <v>667</v>
      </c>
      <c r="E13" s="274" t="s">
        <v>683</v>
      </c>
      <c r="F13" s="274" t="s">
        <v>1854</v>
      </c>
      <c r="G13" s="274" t="s">
        <v>1863</v>
      </c>
      <c r="H13" s="272">
        <v>4</v>
      </c>
    </row>
    <row r="14" spans="2:10" s="265" customFormat="1" ht="54.75" customHeight="1">
      <c r="B14" s="301">
        <f>+B13+1</f>
        <v>5</v>
      </c>
      <c r="C14" s="274" t="s">
        <v>1864</v>
      </c>
      <c r="D14" s="274" t="s">
        <v>671</v>
      </c>
      <c r="E14" s="274" t="s">
        <v>670</v>
      </c>
      <c r="F14" s="263" t="s">
        <v>1854</v>
      </c>
      <c r="G14" s="274" t="s">
        <v>28</v>
      </c>
      <c r="H14" s="272">
        <v>70</v>
      </c>
    </row>
    <row r="15" spans="2:10" ht="12.75" customHeight="1">
      <c r="B15" s="266"/>
      <c r="C15" s="250"/>
      <c r="D15" s="267"/>
      <c r="E15" s="268"/>
      <c r="F15" s="268"/>
      <c r="G15" s="268"/>
      <c r="H15" s="20">
        <f>SUM(H10:H14)</f>
        <v>129</v>
      </c>
    </row>
    <row r="16" spans="2:10" ht="12.75" customHeight="1">
      <c r="B16" s="439" t="s">
        <v>1865</v>
      </c>
      <c r="C16" s="440"/>
      <c r="D16" s="440"/>
      <c r="E16" s="440"/>
      <c r="F16" s="440"/>
      <c r="G16" s="440"/>
      <c r="H16" s="441"/>
    </row>
    <row r="17" spans="2:8" s="249" customFormat="1" ht="12.75" customHeight="1">
      <c r="B17" s="427" t="s">
        <v>1866</v>
      </c>
      <c r="C17" s="428"/>
      <c r="D17" s="428"/>
      <c r="E17" s="428"/>
      <c r="F17" s="428"/>
      <c r="G17" s="428"/>
      <c r="H17" s="429"/>
    </row>
    <row r="18" spans="2:8" s="249" customFormat="1" ht="12.75" customHeight="1">
      <c r="B18" s="269">
        <f>B14+1</f>
        <v>6</v>
      </c>
      <c r="C18" s="270" t="s">
        <v>1867</v>
      </c>
      <c r="D18" s="263" t="s">
        <v>1868</v>
      </c>
      <c r="E18" s="271" t="s">
        <v>1869</v>
      </c>
      <c r="F18" s="263" t="s">
        <v>1854</v>
      </c>
      <c r="G18" s="263" t="s">
        <v>1870</v>
      </c>
      <c r="H18" s="272">
        <v>2</v>
      </c>
    </row>
    <row r="19" spans="2:8" s="249" customFormat="1" ht="12.75" customHeight="1">
      <c r="B19" s="269"/>
      <c r="C19" s="273"/>
      <c r="D19" s="263"/>
      <c r="E19" s="263" t="s">
        <v>1871</v>
      </c>
      <c r="F19" s="274"/>
      <c r="G19" s="275" t="s">
        <v>71</v>
      </c>
      <c r="H19" s="272"/>
    </row>
    <row r="20" spans="2:8" s="265" customFormat="1" ht="12.75" customHeight="1">
      <c r="B20" s="269"/>
      <c r="C20" s="273"/>
      <c r="D20" s="263"/>
      <c r="E20" s="263" t="s">
        <v>1872</v>
      </c>
      <c r="F20" s="274"/>
      <c r="G20" s="275" t="s">
        <v>73</v>
      </c>
      <c r="H20" s="272"/>
    </row>
    <row r="21" spans="2:8" ht="12.75" customHeight="1">
      <c r="B21" s="269"/>
      <c r="C21" s="273"/>
      <c r="D21" s="263"/>
      <c r="E21" s="263" t="s">
        <v>1873</v>
      </c>
      <c r="F21" s="274"/>
      <c r="G21" s="275" t="s">
        <v>75</v>
      </c>
      <c r="H21" s="272"/>
    </row>
    <row r="22" spans="2:8" s="276" customFormat="1" ht="12.75" customHeight="1">
      <c r="B22" s="269"/>
      <c r="C22" s="273"/>
      <c r="D22" s="263"/>
      <c r="E22" s="263" t="s">
        <v>1874</v>
      </c>
      <c r="F22" s="274"/>
      <c r="G22" s="275" t="s">
        <v>77</v>
      </c>
      <c r="H22" s="272"/>
    </row>
    <row r="23" spans="2:8" s="276" customFormat="1" ht="25.5" customHeight="1">
      <c r="B23" s="269"/>
      <c r="C23" s="273"/>
      <c r="D23" s="263"/>
      <c r="E23" s="263" t="s">
        <v>1875</v>
      </c>
      <c r="F23" s="263"/>
      <c r="G23" s="275" t="s">
        <v>79</v>
      </c>
      <c r="H23" s="272"/>
    </row>
    <row r="24" spans="2:8" s="276" customFormat="1" ht="12.75" customHeight="1">
      <c r="B24" s="269"/>
      <c r="C24" s="273"/>
      <c r="D24" s="263"/>
      <c r="E24" s="263" t="s">
        <v>1876</v>
      </c>
      <c r="F24" s="263"/>
      <c r="G24" s="275" t="s">
        <v>81</v>
      </c>
      <c r="H24" s="272"/>
    </row>
    <row r="25" spans="2:8" s="276" customFormat="1" ht="12.75" customHeight="1">
      <c r="B25" s="269"/>
      <c r="C25" s="273"/>
      <c r="D25" s="263"/>
      <c r="E25" s="263" t="s">
        <v>1877</v>
      </c>
      <c r="F25" s="263"/>
      <c r="G25" s="275" t="s">
        <v>83</v>
      </c>
      <c r="H25" s="272"/>
    </row>
    <row r="26" spans="2:8" s="276" customFormat="1" ht="12.75" customHeight="1">
      <c r="B26" s="269"/>
      <c r="C26" s="273"/>
      <c r="D26" s="263"/>
      <c r="E26" s="263" t="s">
        <v>1878</v>
      </c>
      <c r="F26" s="263"/>
      <c r="G26" s="275" t="s">
        <v>85</v>
      </c>
      <c r="H26" s="272"/>
    </row>
    <row r="27" spans="2:8" s="276" customFormat="1" ht="12.75" customHeight="1">
      <c r="B27" s="269"/>
      <c r="C27" s="273"/>
      <c r="D27" s="263"/>
      <c r="E27" s="263" t="s">
        <v>1879</v>
      </c>
      <c r="F27" s="263"/>
      <c r="G27" s="275" t="s">
        <v>87</v>
      </c>
      <c r="H27" s="272"/>
    </row>
    <row r="28" spans="2:8" s="276" customFormat="1" ht="12.75" customHeight="1">
      <c r="B28" s="269"/>
      <c r="C28" s="273"/>
      <c r="D28" s="263"/>
      <c r="E28" s="263" t="s">
        <v>90</v>
      </c>
      <c r="F28" s="263"/>
      <c r="G28" s="277">
        <v>99</v>
      </c>
      <c r="H28" s="272"/>
    </row>
    <row r="29" spans="2:8" s="276" customFormat="1" ht="39.75" customHeight="1">
      <c r="B29" s="269">
        <f>B18+1</f>
        <v>7</v>
      </c>
      <c r="C29" s="278" t="s">
        <v>1880</v>
      </c>
      <c r="D29" s="278" t="s">
        <v>1881</v>
      </c>
      <c r="E29" s="263" t="s">
        <v>1867</v>
      </c>
      <c r="F29" s="279" t="s">
        <v>1854</v>
      </c>
      <c r="G29" s="263" t="s">
        <v>1882</v>
      </c>
      <c r="H29" s="272">
        <v>4</v>
      </c>
    </row>
    <row r="30" spans="2:8" s="276" customFormat="1" ht="12.75" customHeight="1">
      <c r="B30" s="269"/>
      <c r="C30" s="280"/>
      <c r="D30" s="278"/>
      <c r="E30" s="263" t="s">
        <v>1883</v>
      </c>
      <c r="F30" s="279"/>
      <c r="G30" s="263" t="s">
        <v>1884</v>
      </c>
      <c r="H30" s="272"/>
    </row>
    <row r="31" spans="2:8" s="276" customFormat="1" ht="12.75" customHeight="1">
      <c r="B31" s="269"/>
      <c r="C31" s="280"/>
      <c r="D31" s="281"/>
      <c r="E31" s="263" t="s">
        <v>90</v>
      </c>
      <c r="F31" s="279"/>
      <c r="G31" s="263">
        <v>9999</v>
      </c>
      <c r="H31" s="272"/>
    </row>
    <row r="32" spans="2:8" s="276" customFormat="1" ht="12.75" customHeight="1">
      <c r="B32" s="269"/>
      <c r="C32" s="280"/>
      <c r="D32" s="281"/>
      <c r="E32" s="263" t="s">
        <v>1885</v>
      </c>
      <c r="F32" s="279"/>
      <c r="G32" s="263" t="s">
        <v>66</v>
      </c>
      <c r="H32" s="272"/>
    </row>
    <row r="33" spans="2:8" s="276" customFormat="1" ht="12.75" customHeight="1">
      <c r="B33" s="303">
        <v>8</v>
      </c>
      <c r="C33" s="280" t="s">
        <v>1886</v>
      </c>
      <c r="D33" s="281"/>
      <c r="E33" s="263"/>
      <c r="F33" s="279"/>
      <c r="G33" s="263" t="s">
        <v>1887</v>
      </c>
      <c r="H33" s="272"/>
    </row>
    <row r="34" spans="2:8" s="276" customFormat="1" ht="12.75" customHeight="1">
      <c r="B34" s="269"/>
      <c r="C34" s="280"/>
      <c r="D34" s="281"/>
      <c r="E34" s="263"/>
      <c r="F34" s="279"/>
      <c r="G34" s="263" t="s">
        <v>204</v>
      </c>
      <c r="H34" s="272"/>
    </row>
    <row r="35" spans="2:8" s="276" customFormat="1" ht="12.75" customHeight="1">
      <c r="B35" s="269"/>
      <c r="C35" s="280"/>
      <c r="D35" s="281"/>
      <c r="E35" s="263"/>
      <c r="F35" s="279"/>
      <c r="G35" s="263" t="s">
        <v>207</v>
      </c>
      <c r="H35" s="272"/>
    </row>
    <row r="36" spans="2:8" s="276" customFormat="1" ht="14.25" customHeight="1">
      <c r="B36" s="303">
        <f>+B33+1</f>
        <v>9</v>
      </c>
      <c r="C36" s="280" t="s">
        <v>1888</v>
      </c>
      <c r="D36" s="314" t="s">
        <v>1889</v>
      </c>
      <c r="E36" s="263" t="s">
        <v>1890</v>
      </c>
      <c r="F36" s="279" t="s">
        <v>1854</v>
      </c>
      <c r="G36" s="263" t="s">
        <v>1891</v>
      </c>
      <c r="H36" s="272">
        <v>11</v>
      </c>
    </row>
    <row r="37" spans="2:8" s="276" customFormat="1" ht="12.75" customHeight="1">
      <c r="B37" s="303">
        <f>+B36+1</f>
        <v>10</v>
      </c>
      <c r="C37" s="280" t="s">
        <v>1892</v>
      </c>
      <c r="D37" s="314" t="s">
        <v>1893</v>
      </c>
      <c r="E37" s="263" t="s">
        <v>1894</v>
      </c>
      <c r="F37" s="279" t="s">
        <v>1854</v>
      </c>
      <c r="G37" s="274" t="s">
        <v>28</v>
      </c>
      <c r="H37" s="272">
        <v>70</v>
      </c>
    </row>
    <row r="38" spans="2:8" s="276" customFormat="1" ht="12.75">
      <c r="B38" s="266"/>
      <c r="C38" s="250"/>
      <c r="D38" s="267"/>
      <c r="E38" s="268"/>
      <c r="F38" s="268"/>
      <c r="G38" s="268"/>
      <c r="H38" s="20">
        <f>SUM(H18:H37)</f>
        <v>87</v>
      </c>
    </row>
    <row r="39" spans="2:8" s="249" customFormat="1" ht="12.75">
      <c r="B39" s="427" t="s">
        <v>1895</v>
      </c>
      <c r="C39" s="428"/>
      <c r="D39" s="428"/>
      <c r="E39" s="428"/>
      <c r="F39" s="428"/>
      <c r="G39" s="428"/>
      <c r="H39" s="429"/>
    </row>
    <row r="40" spans="2:8" s="276" customFormat="1" ht="12.75" customHeight="1">
      <c r="B40" s="303">
        <f>+B37+1</f>
        <v>11</v>
      </c>
      <c r="C40" s="280" t="s">
        <v>1896</v>
      </c>
      <c r="D40" s="281" t="s">
        <v>1897</v>
      </c>
      <c r="E40" s="263" t="s">
        <v>1898</v>
      </c>
      <c r="F40" s="279" t="s">
        <v>1854</v>
      </c>
      <c r="G40" s="315" t="s">
        <v>1899</v>
      </c>
      <c r="H40" s="272">
        <v>21</v>
      </c>
    </row>
    <row r="41" spans="2:8" s="276" customFormat="1" ht="12.75" customHeight="1">
      <c r="B41" s="303">
        <f>+B40+B37</f>
        <v>21</v>
      </c>
      <c r="C41" s="280" t="s">
        <v>10</v>
      </c>
      <c r="D41" s="281" t="s">
        <v>1851</v>
      </c>
      <c r="E41" s="263" t="s">
        <v>10</v>
      </c>
      <c r="F41" s="279" t="s">
        <v>1854</v>
      </c>
      <c r="G41" s="315" t="s">
        <v>1899</v>
      </c>
      <c r="H41" s="272">
        <v>21</v>
      </c>
    </row>
    <row r="42" spans="2:8" s="276" customFormat="1" ht="12.75">
      <c r="B42" s="266"/>
      <c r="C42" s="250"/>
      <c r="D42" s="267"/>
      <c r="E42" s="268"/>
      <c r="F42" s="268"/>
      <c r="G42" s="268"/>
      <c r="H42" s="20">
        <f>SUM(H40:H41)</f>
        <v>42</v>
      </c>
    </row>
    <row r="43" spans="2:8" s="276" customFormat="1" ht="12.75">
      <c r="B43" s="427" t="s">
        <v>1900</v>
      </c>
      <c r="C43" s="428"/>
      <c r="D43" s="428"/>
      <c r="E43" s="428"/>
      <c r="F43" s="428"/>
      <c r="G43" s="428"/>
      <c r="H43" s="429"/>
    </row>
    <row r="44" spans="2:8" s="265" customFormat="1" ht="26.25" customHeight="1">
      <c r="B44" s="282">
        <f>B29+1</f>
        <v>8</v>
      </c>
      <c r="C44" s="278" t="s">
        <v>1901</v>
      </c>
      <c r="D44" s="281" t="s">
        <v>1902</v>
      </c>
      <c r="E44" s="278" t="s">
        <v>1903</v>
      </c>
      <c r="F44" s="263" t="s">
        <v>1854</v>
      </c>
      <c r="G44" s="263" t="s">
        <v>1904</v>
      </c>
      <c r="H44" s="272">
        <v>1</v>
      </c>
    </row>
    <row r="45" spans="2:8" ht="12.75">
      <c r="B45" s="282"/>
      <c r="C45" s="273"/>
      <c r="D45" s="281"/>
      <c r="E45" s="263" t="s">
        <v>204</v>
      </c>
      <c r="F45" s="263"/>
      <c r="G45" s="263">
        <v>1</v>
      </c>
      <c r="H45" s="272"/>
    </row>
    <row r="46" spans="2:8" s="276" customFormat="1" ht="12.75">
      <c r="B46" s="282"/>
      <c r="C46" s="273"/>
      <c r="D46" s="281"/>
      <c r="E46" s="263" t="s">
        <v>207</v>
      </c>
      <c r="F46" s="263"/>
      <c r="G46" s="263">
        <v>3</v>
      </c>
      <c r="H46" s="272"/>
    </row>
    <row r="47" spans="2:8" s="276" customFormat="1" ht="12.75">
      <c r="B47" s="282"/>
      <c r="C47" s="273"/>
      <c r="D47" s="281"/>
      <c r="E47" s="263" t="s">
        <v>90</v>
      </c>
      <c r="F47" s="263"/>
      <c r="G47" s="263">
        <v>9</v>
      </c>
      <c r="H47" s="272"/>
    </row>
    <row r="48" spans="2:8" s="276" customFormat="1" ht="25.5">
      <c r="B48" s="282"/>
      <c r="C48" s="278" t="s">
        <v>1905</v>
      </c>
      <c r="D48" s="281"/>
      <c r="E48" s="263" t="s">
        <v>1906</v>
      </c>
      <c r="F48" s="263"/>
      <c r="G48" s="263"/>
      <c r="H48" s="272"/>
    </row>
    <row r="49" spans="2:8" s="276" customFormat="1" ht="12.75">
      <c r="B49" s="282">
        <f>B44+1</f>
        <v>9</v>
      </c>
      <c r="C49" s="273" t="s">
        <v>1907</v>
      </c>
      <c r="D49" s="281" t="s">
        <v>1908</v>
      </c>
      <c r="E49" s="263" t="s">
        <v>1909</v>
      </c>
      <c r="F49" s="263" t="s">
        <v>1854</v>
      </c>
      <c r="G49" s="263" t="s">
        <v>1910</v>
      </c>
      <c r="H49" s="272">
        <v>1</v>
      </c>
    </row>
    <row r="50" spans="2:8" s="276" customFormat="1" ht="12.75">
      <c r="B50" s="282"/>
      <c r="C50" s="273"/>
      <c r="D50" s="281"/>
      <c r="E50" s="263" t="s">
        <v>204</v>
      </c>
      <c r="F50" s="263"/>
      <c r="G50" s="263">
        <v>1</v>
      </c>
      <c r="H50" s="272"/>
    </row>
    <row r="51" spans="2:8" s="276" customFormat="1" ht="12.75">
      <c r="B51" s="282"/>
      <c r="C51" s="273"/>
      <c r="D51" s="281"/>
      <c r="E51" s="263" t="s">
        <v>207</v>
      </c>
      <c r="F51" s="263"/>
      <c r="G51" s="263">
        <v>2</v>
      </c>
      <c r="H51" s="272"/>
    </row>
    <row r="52" spans="2:8" s="276" customFormat="1" ht="12.75">
      <c r="B52" s="282"/>
      <c r="C52" s="273"/>
      <c r="D52" s="281"/>
      <c r="E52" s="263" t="s">
        <v>1885</v>
      </c>
      <c r="F52" s="263"/>
      <c r="G52" s="263" t="s">
        <v>66</v>
      </c>
      <c r="H52" s="272"/>
    </row>
    <row r="53" spans="2:8" s="276" customFormat="1" ht="12.75">
      <c r="B53" s="282">
        <f>B49+1</f>
        <v>10</v>
      </c>
      <c r="C53" s="273" t="s">
        <v>1911</v>
      </c>
      <c r="D53" s="281" t="s">
        <v>1912</v>
      </c>
      <c r="E53" s="263" t="s">
        <v>1913</v>
      </c>
      <c r="F53" s="263" t="s">
        <v>1854</v>
      </c>
      <c r="G53" s="263" t="s">
        <v>1914</v>
      </c>
      <c r="H53" s="272">
        <v>1</v>
      </c>
    </row>
    <row r="54" spans="2:8" s="276" customFormat="1" ht="12.75">
      <c r="B54" s="282"/>
      <c r="C54" s="273"/>
      <c r="D54" s="281"/>
      <c r="E54" s="263" t="s">
        <v>204</v>
      </c>
      <c r="F54" s="263"/>
      <c r="G54" s="263">
        <v>3</v>
      </c>
      <c r="H54" s="272"/>
    </row>
    <row r="55" spans="2:8" s="276" customFormat="1" ht="12.75">
      <c r="B55" s="282"/>
      <c r="C55" s="273"/>
      <c r="D55" s="281"/>
      <c r="E55" s="263" t="s">
        <v>207</v>
      </c>
      <c r="F55" s="263"/>
      <c r="G55" s="263">
        <v>4</v>
      </c>
      <c r="H55" s="272"/>
    </row>
    <row r="56" spans="2:8" s="276" customFormat="1" ht="12.75">
      <c r="B56" s="282"/>
      <c r="C56" s="273"/>
      <c r="D56" s="281"/>
      <c r="E56" s="263" t="s">
        <v>1885</v>
      </c>
      <c r="F56" s="263"/>
      <c r="G56" s="263" t="s">
        <v>66</v>
      </c>
      <c r="H56" s="272"/>
    </row>
    <row r="57" spans="2:8" s="276" customFormat="1" ht="12.75">
      <c r="B57" s="282">
        <f>B53+1</f>
        <v>11</v>
      </c>
      <c r="C57" s="273" t="s">
        <v>1915</v>
      </c>
      <c r="D57" s="281" t="s">
        <v>1916</v>
      </c>
      <c r="E57" s="263" t="s">
        <v>1917</v>
      </c>
      <c r="F57" s="263" t="s">
        <v>1854</v>
      </c>
      <c r="G57" s="263" t="s">
        <v>1918</v>
      </c>
      <c r="H57" s="272">
        <v>1</v>
      </c>
    </row>
    <row r="58" spans="2:8" s="276" customFormat="1" ht="12.75">
      <c r="B58" s="282"/>
      <c r="C58" s="273"/>
      <c r="D58" s="281"/>
      <c r="E58" s="263" t="s">
        <v>204</v>
      </c>
      <c r="F58" s="263"/>
      <c r="G58" s="263">
        <v>5</v>
      </c>
      <c r="H58" s="272"/>
    </row>
    <row r="59" spans="2:8" s="276" customFormat="1" ht="12.75">
      <c r="B59" s="282"/>
      <c r="C59" s="273"/>
      <c r="D59" s="281"/>
      <c r="E59" s="263" t="s">
        <v>207</v>
      </c>
      <c r="F59" s="263"/>
      <c r="G59" s="263">
        <v>6</v>
      </c>
      <c r="H59" s="272"/>
    </row>
    <row r="60" spans="2:8" s="276" customFormat="1" ht="12.75">
      <c r="B60" s="282"/>
      <c r="C60" s="273"/>
      <c r="D60" s="281"/>
      <c r="E60" s="263" t="s">
        <v>1885</v>
      </c>
      <c r="F60" s="263"/>
      <c r="G60" s="263" t="s">
        <v>66</v>
      </c>
      <c r="H60" s="272"/>
    </row>
    <row r="61" spans="2:8" s="276" customFormat="1" ht="12.75">
      <c r="B61" s="282">
        <f>B57+1</f>
        <v>12</v>
      </c>
      <c r="C61" s="273" t="s">
        <v>1919</v>
      </c>
      <c r="D61" s="281" t="s">
        <v>1920</v>
      </c>
      <c r="E61" s="263" t="s">
        <v>1921</v>
      </c>
      <c r="F61" s="263" t="s">
        <v>1854</v>
      </c>
      <c r="G61" s="263" t="s">
        <v>1922</v>
      </c>
      <c r="H61" s="272">
        <v>1</v>
      </c>
    </row>
    <row r="62" spans="2:8" s="276" customFormat="1" ht="12.75">
      <c r="B62" s="282"/>
      <c r="C62" s="273"/>
      <c r="D62" s="281"/>
      <c r="E62" s="263" t="s">
        <v>204</v>
      </c>
      <c r="F62" s="263"/>
      <c r="G62" s="263">
        <v>7</v>
      </c>
      <c r="H62" s="272"/>
    </row>
    <row r="63" spans="2:8" s="276" customFormat="1" ht="12.75">
      <c r="B63" s="282"/>
      <c r="C63" s="273"/>
      <c r="D63" s="281"/>
      <c r="E63" s="263" t="s">
        <v>207</v>
      </c>
      <c r="F63" s="263"/>
      <c r="G63" s="263">
        <v>8</v>
      </c>
      <c r="H63" s="272"/>
    </row>
    <row r="64" spans="2:8" s="276" customFormat="1" ht="12.75">
      <c r="B64" s="282"/>
      <c r="C64" s="273"/>
      <c r="D64" s="281"/>
      <c r="E64" s="263" t="s">
        <v>1885</v>
      </c>
      <c r="F64" s="263"/>
      <c r="G64" s="263" t="s">
        <v>66</v>
      </c>
      <c r="H64" s="272"/>
    </row>
    <row r="65" spans="2:8" s="276" customFormat="1" ht="12.75">
      <c r="B65" s="282">
        <f>B61+1</f>
        <v>13</v>
      </c>
      <c r="C65" s="273" t="s">
        <v>1923</v>
      </c>
      <c r="D65" s="281" t="s">
        <v>1924</v>
      </c>
      <c r="E65" s="263" t="s">
        <v>1925</v>
      </c>
      <c r="F65" s="263" t="s">
        <v>1854</v>
      </c>
      <c r="G65" s="263" t="s">
        <v>1910</v>
      </c>
      <c r="H65" s="272">
        <v>1</v>
      </c>
    </row>
    <row r="66" spans="2:8" s="276" customFormat="1" ht="12.75">
      <c r="B66" s="282"/>
      <c r="C66" s="273"/>
      <c r="D66" s="281"/>
      <c r="E66" s="263" t="s">
        <v>204</v>
      </c>
      <c r="F66" s="263"/>
      <c r="G66" s="263">
        <v>1</v>
      </c>
      <c r="H66" s="272"/>
    </row>
    <row r="67" spans="2:8" s="276" customFormat="1" ht="12.75">
      <c r="B67" s="282"/>
      <c r="C67" s="273"/>
      <c r="D67" s="281"/>
      <c r="E67" s="263" t="s">
        <v>207</v>
      </c>
      <c r="F67" s="263"/>
      <c r="G67" s="263">
        <v>2</v>
      </c>
      <c r="H67" s="272"/>
    </row>
    <row r="68" spans="2:8" s="276" customFormat="1" ht="12.75">
      <c r="B68" s="282"/>
      <c r="C68" s="273"/>
      <c r="D68" s="281"/>
      <c r="E68" s="263" t="s">
        <v>1885</v>
      </c>
      <c r="F68" s="263"/>
      <c r="G68" s="263" t="s">
        <v>66</v>
      </c>
      <c r="H68" s="272"/>
    </row>
    <row r="69" spans="2:8" s="276" customFormat="1" ht="12.75">
      <c r="B69" s="282">
        <f>B65+1</f>
        <v>14</v>
      </c>
      <c r="C69" s="273" t="s">
        <v>1926</v>
      </c>
      <c r="D69" s="281" t="s">
        <v>1927</v>
      </c>
      <c r="E69" s="263" t="s">
        <v>1928</v>
      </c>
      <c r="F69" s="263" t="s">
        <v>1854</v>
      </c>
      <c r="G69" s="263" t="s">
        <v>1914</v>
      </c>
      <c r="H69" s="272">
        <v>1</v>
      </c>
    </row>
    <row r="70" spans="2:8" s="276" customFormat="1" ht="12.75">
      <c r="B70" s="282"/>
      <c r="C70" s="273"/>
      <c r="D70" s="281"/>
      <c r="E70" s="263" t="s">
        <v>204</v>
      </c>
      <c r="F70" s="263"/>
      <c r="G70" s="263">
        <v>3</v>
      </c>
      <c r="H70" s="272"/>
    </row>
    <row r="71" spans="2:8" s="276" customFormat="1" ht="12.75">
      <c r="B71" s="282"/>
      <c r="C71" s="273"/>
      <c r="D71" s="281"/>
      <c r="E71" s="263" t="s">
        <v>207</v>
      </c>
      <c r="F71" s="263"/>
      <c r="G71" s="263">
        <v>4</v>
      </c>
      <c r="H71" s="272"/>
    </row>
    <row r="72" spans="2:8" s="276" customFormat="1" ht="12.75">
      <c r="B72" s="282"/>
      <c r="C72" s="273"/>
      <c r="D72" s="281"/>
      <c r="E72" s="263" t="s">
        <v>1885</v>
      </c>
      <c r="F72" s="263"/>
      <c r="G72" s="263" t="s">
        <v>66</v>
      </c>
      <c r="H72" s="272"/>
    </row>
    <row r="73" spans="2:8" s="265" customFormat="1" ht="12.75">
      <c r="B73" s="282"/>
      <c r="C73" s="278"/>
      <c r="D73" s="281"/>
      <c r="E73" s="263" t="s">
        <v>1929</v>
      </c>
      <c r="F73" s="263"/>
      <c r="G73" s="263"/>
      <c r="H73" s="272"/>
    </row>
    <row r="74" spans="2:8" ht="25.5">
      <c r="B74" s="282">
        <f>B69+1</f>
        <v>15</v>
      </c>
      <c r="C74" s="273" t="s">
        <v>1930</v>
      </c>
      <c r="D74" s="281" t="s">
        <v>1931</v>
      </c>
      <c r="E74" s="263" t="s">
        <v>1909</v>
      </c>
      <c r="F74" s="263" t="s">
        <v>1854</v>
      </c>
      <c r="G74" s="263" t="s">
        <v>1932</v>
      </c>
      <c r="H74" s="272">
        <v>1</v>
      </c>
    </row>
    <row r="75" spans="2:8" s="249" customFormat="1" ht="12.75">
      <c r="B75" s="282"/>
      <c r="C75" s="273"/>
      <c r="D75" s="281"/>
      <c r="E75" s="263" t="s">
        <v>204</v>
      </c>
      <c r="F75" s="263"/>
      <c r="G75" s="263">
        <v>1</v>
      </c>
      <c r="H75" s="272"/>
    </row>
    <row r="76" spans="2:8" s="249" customFormat="1" ht="12.75">
      <c r="B76" s="282"/>
      <c r="C76" s="273"/>
      <c r="D76" s="281"/>
      <c r="E76" s="263" t="s">
        <v>207</v>
      </c>
      <c r="F76" s="263"/>
      <c r="G76" s="263">
        <v>3</v>
      </c>
      <c r="H76" s="272"/>
    </row>
    <row r="77" spans="2:8" s="249" customFormat="1" ht="12.75">
      <c r="B77" s="282"/>
      <c r="C77" s="273"/>
      <c r="D77" s="281"/>
      <c r="E77" s="263" t="s">
        <v>90</v>
      </c>
      <c r="F77" s="263"/>
      <c r="G77" s="263">
        <v>9</v>
      </c>
      <c r="H77" s="272"/>
    </row>
    <row r="78" spans="2:8" s="249" customFormat="1" ht="12.75">
      <c r="B78" s="282"/>
      <c r="C78" s="273"/>
      <c r="D78" s="281"/>
      <c r="E78" s="263" t="s">
        <v>1885</v>
      </c>
      <c r="F78" s="263"/>
      <c r="G78" s="263" t="s">
        <v>66</v>
      </c>
      <c r="H78" s="272"/>
    </row>
    <row r="79" spans="2:8" s="249" customFormat="1" ht="25.5">
      <c r="B79" s="282">
        <f>B74+1</f>
        <v>16</v>
      </c>
      <c r="C79" s="273" t="s">
        <v>1933</v>
      </c>
      <c r="D79" s="281" t="s">
        <v>1934</v>
      </c>
      <c r="E79" s="263" t="s">
        <v>1913</v>
      </c>
      <c r="F79" s="263" t="s">
        <v>1854</v>
      </c>
      <c r="G79" s="263" t="s">
        <v>1932</v>
      </c>
      <c r="H79" s="272">
        <v>1</v>
      </c>
    </row>
    <row r="80" spans="2:8" s="249" customFormat="1" ht="12.75">
      <c r="B80" s="282"/>
      <c r="C80" s="273"/>
      <c r="D80" s="281"/>
      <c r="E80" s="263" t="s">
        <v>204</v>
      </c>
      <c r="F80" s="263"/>
      <c r="G80" s="263">
        <v>1</v>
      </c>
      <c r="H80" s="272"/>
    </row>
    <row r="81" spans="2:8" s="249" customFormat="1" ht="12.75">
      <c r="B81" s="282"/>
      <c r="C81" s="273"/>
      <c r="D81" s="281"/>
      <c r="E81" s="263" t="s">
        <v>207</v>
      </c>
      <c r="F81" s="263"/>
      <c r="G81" s="263">
        <v>3</v>
      </c>
      <c r="H81" s="272"/>
    </row>
    <row r="82" spans="2:8" s="249" customFormat="1" ht="12.75">
      <c r="B82" s="282"/>
      <c r="C82" s="273"/>
      <c r="D82" s="281"/>
      <c r="E82" s="263" t="s">
        <v>90</v>
      </c>
      <c r="F82" s="263"/>
      <c r="G82" s="263">
        <v>9</v>
      </c>
      <c r="H82" s="272"/>
    </row>
    <row r="83" spans="2:8" s="249" customFormat="1" ht="12.75">
      <c r="B83" s="282"/>
      <c r="C83" s="273"/>
      <c r="D83" s="281"/>
      <c r="E83" s="263" t="s">
        <v>1885</v>
      </c>
      <c r="F83" s="263"/>
      <c r="G83" s="263" t="s">
        <v>66</v>
      </c>
      <c r="H83" s="272"/>
    </row>
    <row r="84" spans="2:8" s="249" customFormat="1" ht="25.5">
      <c r="B84" s="282">
        <f>B79+1</f>
        <v>17</v>
      </c>
      <c r="C84" s="273" t="s">
        <v>1935</v>
      </c>
      <c r="D84" s="281" t="s">
        <v>1936</v>
      </c>
      <c r="E84" s="263" t="s">
        <v>1917</v>
      </c>
      <c r="F84" s="263" t="s">
        <v>1854</v>
      </c>
      <c r="G84" s="263" t="s">
        <v>1932</v>
      </c>
      <c r="H84" s="272">
        <v>1</v>
      </c>
    </row>
    <row r="85" spans="2:8" s="249" customFormat="1" ht="12.75">
      <c r="B85" s="282"/>
      <c r="C85" s="273"/>
      <c r="D85" s="281"/>
      <c r="E85" s="263" t="s">
        <v>204</v>
      </c>
      <c r="F85" s="263"/>
      <c r="G85" s="263">
        <v>1</v>
      </c>
      <c r="H85" s="272"/>
    </row>
    <row r="86" spans="2:8" s="249" customFormat="1" ht="12.75">
      <c r="B86" s="282"/>
      <c r="C86" s="273"/>
      <c r="D86" s="281"/>
      <c r="E86" s="263" t="s">
        <v>207</v>
      </c>
      <c r="F86" s="263"/>
      <c r="G86" s="263">
        <v>3</v>
      </c>
      <c r="H86" s="272"/>
    </row>
    <row r="87" spans="2:8" s="249" customFormat="1" ht="12.75">
      <c r="B87" s="282"/>
      <c r="C87" s="273"/>
      <c r="D87" s="281"/>
      <c r="E87" s="263" t="s">
        <v>90</v>
      </c>
      <c r="F87" s="263"/>
      <c r="G87" s="263">
        <v>9</v>
      </c>
      <c r="H87" s="272"/>
    </row>
    <row r="88" spans="2:8" s="249" customFormat="1" ht="12.75">
      <c r="B88" s="282"/>
      <c r="C88" s="273"/>
      <c r="D88" s="281"/>
      <c r="E88" s="263" t="s">
        <v>1885</v>
      </c>
      <c r="F88" s="263"/>
      <c r="G88" s="263" t="s">
        <v>66</v>
      </c>
      <c r="H88" s="272"/>
    </row>
    <row r="89" spans="2:8" s="249" customFormat="1" ht="12.75">
      <c r="B89" s="282">
        <f>B84+1</f>
        <v>18</v>
      </c>
      <c r="C89" s="273" t="s">
        <v>1937</v>
      </c>
      <c r="D89" s="281" t="s">
        <v>1938</v>
      </c>
      <c r="E89" s="263" t="s">
        <v>1921</v>
      </c>
      <c r="F89" s="263" t="s">
        <v>1854</v>
      </c>
      <c r="G89" s="263" t="s">
        <v>1932</v>
      </c>
      <c r="H89" s="272">
        <v>1</v>
      </c>
    </row>
    <row r="90" spans="2:8" s="249" customFormat="1" ht="12.75">
      <c r="B90" s="282"/>
      <c r="C90" s="273"/>
      <c r="D90" s="281"/>
      <c r="E90" s="263" t="s">
        <v>204</v>
      </c>
      <c r="F90" s="263"/>
      <c r="G90" s="263">
        <v>1</v>
      </c>
      <c r="H90" s="272"/>
    </row>
    <row r="91" spans="2:8" s="249" customFormat="1" ht="12.75">
      <c r="B91" s="282"/>
      <c r="C91" s="273"/>
      <c r="D91" s="281"/>
      <c r="E91" s="263" t="s">
        <v>207</v>
      </c>
      <c r="F91" s="263"/>
      <c r="G91" s="263">
        <v>3</v>
      </c>
      <c r="H91" s="272"/>
    </row>
    <row r="92" spans="2:8" s="249" customFormat="1" ht="12.75">
      <c r="B92" s="282"/>
      <c r="C92" s="273"/>
      <c r="D92" s="281"/>
      <c r="E92" s="263" t="s">
        <v>90</v>
      </c>
      <c r="F92" s="263"/>
      <c r="G92" s="263">
        <v>9</v>
      </c>
      <c r="H92" s="272"/>
    </row>
    <row r="93" spans="2:8" s="249" customFormat="1" ht="12.75">
      <c r="B93" s="282"/>
      <c r="C93" s="273"/>
      <c r="D93" s="281"/>
      <c r="E93" s="263" t="s">
        <v>1885</v>
      </c>
      <c r="F93" s="263"/>
      <c r="G93" s="263" t="s">
        <v>66</v>
      </c>
      <c r="H93" s="272"/>
    </row>
    <row r="94" spans="2:8" s="249" customFormat="1" ht="25.5">
      <c r="B94" s="282">
        <f>B89+1</f>
        <v>19</v>
      </c>
      <c r="C94" s="273" t="s">
        <v>1939</v>
      </c>
      <c r="D94" s="281" t="s">
        <v>1940</v>
      </c>
      <c r="E94" s="263" t="s">
        <v>1925</v>
      </c>
      <c r="F94" s="263" t="s">
        <v>1854</v>
      </c>
      <c r="G94" s="263" t="s">
        <v>1932</v>
      </c>
      <c r="H94" s="272">
        <v>1</v>
      </c>
    </row>
    <row r="95" spans="2:8" s="249" customFormat="1" ht="12.75">
      <c r="B95" s="282"/>
      <c r="C95" s="273"/>
      <c r="D95" s="281"/>
      <c r="E95" s="263" t="s">
        <v>204</v>
      </c>
      <c r="F95" s="263"/>
      <c r="G95" s="263">
        <v>1</v>
      </c>
      <c r="H95" s="272"/>
    </row>
    <row r="96" spans="2:8" s="249" customFormat="1" ht="12.75">
      <c r="B96" s="282"/>
      <c r="C96" s="273"/>
      <c r="D96" s="281"/>
      <c r="E96" s="263" t="s">
        <v>207</v>
      </c>
      <c r="F96" s="263"/>
      <c r="G96" s="263">
        <v>3</v>
      </c>
      <c r="H96" s="272"/>
    </row>
    <row r="97" spans="2:8" s="249" customFormat="1" ht="12.75">
      <c r="B97" s="282"/>
      <c r="C97" s="273"/>
      <c r="D97" s="281"/>
      <c r="E97" s="263" t="s">
        <v>90</v>
      </c>
      <c r="F97" s="263"/>
      <c r="G97" s="263">
        <v>9</v>
      </c>
      <c r="H97" s="272"/>
    </row>
    <row r="98" spans="2:8" s="249" customFormat="1" ht="12.75">
      <c r="B98" s="282"/>
      <c r="C98" s="273"/>
      <c r="D98" s="281"/>
      <c r="E98" s="263" t="s">
        <v>1885</v>
      </c>
      <c r="F98" s="263"/>
      <c r="G98" s="263" t="s">
        <v>66</v>
      </c>
      <c r="H98" s="272"/>
    </row>
    <row r="99" spans="2:8" s="249" customFormat="1" ht="25.5">
      <c r="B99" s="282">
        <f>B94+1</f>
        <v>20</v>
      </c>
      <c r="C99" s="273" t="s">
        <v>1941</v>
      </c>
      <c r="D99" s="281" t="s">
        <v>1942</v>
      </c>
      <c r="E99" s="263" t="s">
        <v>1928</v>
      </c>
      <c r="F99" s="263" t="s">
        <v>1854</v>
      </c>
      <c r="G99" s="263" t="s">
        <v>1932</v>
      </c>
      <c r="H99" s="272">
        <v>1</v>
      </c>
    </row>
    <row r="100" spans="2:8" s="249" customFormat="1" ht="12.75">
      <c r="B100" s="282"/>
      <c r="C100" s="273"/>
      <c r="D100" s="281"/>
      <c r="E100" s="263" t="s">
        <v>204</v>
      </c>
      <c r="F100" s="263"/>
      <c r="G100" s="263">
        <v>1</v>
      </c>
      <c r="H100" s="272"/>
    </row>
    <row r="101" spans="2:8" s="249" customFormat="1" ht="12.75">
      <c r="B101" s="282"/>
      <c r="C101" s="273"/>
      <c r="D101" s="281"/>
      <c r="E101" s="263" t="s">
        <v>207</v>
      </c>
      <c r="F101" s="263"/>
      <c r="G101" s="263">
        <v>3</v>
      </c>
      <c r="H101" s="272"/>
    </row>
    <row r="102" spans="2:8" s="249" customFormat="1" ht="12.75">
      <c r="B102" s="282"/>
      <c r="C102" s="273"/>
      <c r="D102" s="281"/>
      <c r="E102" s="263" t="s">
        <v>90</v>
      </c>
      <c r="F102" s="263"/>
      <c r="G102" s="263">
        <v>9</v>
      </c>
      <c r="H102" s="272"/>
    </row>
    <row r="103" spans="2:8" s="249" customFormat="1" ht="12.75">
      <c r="B103" s="282"/>
      <c r="C103" s="273"/>
      <c r="D103" s="281"/>
      <c r="E103" s="263" t="s">
        <v>1885</v>
      </c>
      <c r="F103" s="263"/>
      <c r="G103" s="263" t="s">
        <v>66</v>
      </c>
      <c r="H103" s="272"/>
    </row>
    <row r="104" spans="2:8" s="249" customFormat="1" ht="25.5">
      <c r="B104" s="282">
        <f>B99+1</f>
        <v>21</v>
      </c>
      <c r="C104" s="273" t="s">
        <v>1943</v>
      </c>
      <c r="D104" s="281" t="s">
        <v>1944</v>
      </c>
      <c r="E104" s="263" t="s">
        <v>1945</v>
      </c>
      <c r="F104" s="263" t="s">
        <v>1854</v>
      </c>
      <c r="G104" s="263" t="s">
        <v>1946</v>
      </c>
      <c r="H104" s="272">
        <v>1</v>
      </c>
    </row>
    <row r="105" spans="2:8" s="249" customFormat="1" ht="12.75">
      <c r="B105" s="282"/>
      <c r="C105" s="283"/>
      <c r="D105" s="281"/>
      <c r="E105" s="263" t="s">
        <v>1907</v>
      </c>
      <c r="F105" s="263"/>
      <c r="G105" s="263">
        <v>1</v>
      </c>
      <c r="H105" s="272"/>
    </row>
    <row r="106" spans="2:8" s="249" customFormat="1" ht="12.75">
      <c r="B106" s="282"/>
      <c r="C106" s="283"/>
      <c r="D106" s="281"/>
      <c r="E106" s="263" t="s">
        <v>1911</v>
      </c>
      <c r="F106" s="263"/>
      <c r="G106" s="263">
        <v>2</v>
      </c>
      <c r="H106" s="272"/>
    </row>
    <row r="107" spans="2:8" s="249" customFormat="1" ht="12.75">
      <c r="B107" s="282"/>
      <c r="C107" s="283"/>
      <c r="D107" s="281"/>
      <c r="E107" s="263" t="s">
        <v>1915</v>
      </c>
      <c r="F107" s="263"/>
      <c r="G107" s="263">
        <v>3</v>
      </c>
      <c r="H107" s="272"/>
    </row>
    <row r="108" spans="2:8" s="249" customFormat="1" ht="12.75">
      <c r="B108" s="282"/>
      <c r="C108" s="283"/>
      <c r="D108" s="281"/>
      <c r="E108" s="263" t="s">
        <v>1919</v>
      </c>
      <c r="F108" s="263"/>
      <c r="G108" s="263">
        <v>4</v>
      </c>
      <c r="H108" s="272"/>
    </row>
    <row r="109" spans="2:8" s="249" customFormat="1" ht="12.75">
      <c r="B109" s="282"/>
      <c r="C109" s="283"/>
      <c r="D109" s="281"/>
      <c r="E109" s="263" t="s">
        <v>1923</v>
      </c>
      <c r="F109" s="263"/>
      <c r="G109" s="263">
        <v>5</v>
      </c>
      <c r="H109" s="272"/>
    </row>
    <row r="110" spans="2:8" s="249" customFormat="1" ht="12.75">
      <c r="B110" s="282"/>
      <c r="C110" s="283"/>
      <c r="D110" s="281"/>
      <c r="E110" s="263" t="s">
        <v>1926</v>
      </c>
      <c r="F110" s="263"/>
      <c r="G110" s="263">
        <v>6</v>
      </c>
      <c r="H110" s="272"/>
    </row>
    <row r="111" spans="2:8" s="249" customFormat="1" ht="12.75">
      <c r="B111" s="282"/>
      <c r="C111" s="273"/>
      <c r="D111" s="281"/>
      <c r="E111" s="263" t="s">
        <v>90</v>
      </c>
      <c r="F111" s="263"/>
      <c r="G111" s="263">
        <v>9</v>
      </c>
      <c r="H111" s="272"/>
    </row>
    <row r="112" spans="2:8" s="249" customFormat="1" ht="12.75">
      <c r="B112" s="282"/>
      <c r="C112" s="273"/>
      <c r="D112" s="281"/>
      <c r="E112" s="263" t="s">
        <v>1885</v>
      </c>
      <c r="F112" s="263"/>
      <c r="G112" s="263" t="s">
        <v>66</v>
      </c>
      <c r="H112" s="272"/>
    </row>
    <row r="113" spans="2:9" s="249" customFormat="1" ht="38.25">
      <c r="B113" s="282">
        <f>B104+1</f>
        <v>22</v>
      </c>
      <c r="C113" s="273" t="s">
        <v>1947</v>
      </c>
      <c r="D113" s="281" t="s">
        <v>1948</v>
      </c>
      <c r="E113" s="263" t="s">
        <v>1949</v>
      </c>
      <c r="F113" s="263" t="s">
        <v>1854</v>
      </c>
      <c r="G113" s="263" t="s">
        <v>1950</v>
      </c>
      <c r="H113" s="272">
        <v>1</v>
      </c>
    </row>
    <row r="114" spans="2:9" s="249" customFormat="1" ht="12.75">
      <c r="B114" s="282"/>
      <c r="C114" s="283"/>
      <c r="D114" s="281"/>
      <c r="E114" s="263" t="s">
        <v>1951</v>
      </c>
      <c r="F114" s="263"/>
      <c r="G114" s="263">
        <v>1</v>
      </c>
      <c r="H114" s="272"/>
    </row>
    <row r="115" spans="2:9" s="249" customFormat="1" ht="12.75">
      <c r="B115" s="282"/>
      <c r="C115" s="283"/>
      <c r="D115" s="281"/>
      <c r="E115" s="263" t="s">
        <v>1952</v>
      </c>
      <c r="F115" s="263"/>
      <c r="G115" s="263">
        <v>2</v>
      </c>
      <c r="H115" s="272"/>
    </row>
    <row r="116" spans="2:9" s="249" customFormat="1" ht="12.75">
      <c r="B116" s="282"/>
      <c r="C116" s="283"/>
      <c r="D116" s="281"/>
      <c r="E116" s="263" t="s">
        <v>1953</v>
      </c>
      <c r="F116" s="263"/>
      <c r="G116" s="263">
        <v>3</v>
      </c>
      <c r="H116" s="272"/>
    </row>
    <row r="117" spans="2:9" s="249" customFormat="1" ht="12.75">
      <c r="B117" s="282"/>
      <c r="C117" s="283"/>
      <c r="D117" s="281"/>
      <c r="E117" s="263" t="s">
        <v>1954</v>
      </c>
      <c r="F117" s="263"/>
      <c r="G117" s="263">
        <v>4</v>
      </c>
      <c r="H117" s="272"/>
    </row>
    <row r="118" spans="2:9" s="249" customFormat="1" ht="12.75">
      <c r="B118" s="282"/>
      <c r="C118" s="283"/>
      <c r="D118" s="281"/>
      <c r="E118" s="263" t="s">
        <v>1955</v>
      </c>
      <c r="F118" s="263"/>
      <c r="G118" s="263">
        <v>5</v>
      </c>
      <c r="H118" s="272"/>
    </row>
    <row r="119" spans="2:9" s="249" customFormat="1" ht="12.75">
      <c r="B119" s="282"/>
      <c r="C119" s="273"/>
      <c r="D119" s="281"/>
      <c r="E119" s="263" t="s">
        <v>90</v>
      </c>
      <c r="F119" s="263"/>
      <c r="G119" s="263">
        <v>9</v>
      </c>
      <c r="H119" s="272"/>
    </row>
    <row r="120" spans="2:9" s="249" customFormat="1" ht="12.75">
      <c r="B120" s="282"/>
      <c r="C120" s="273"/>
      <c r="D120" s="281"/>
      <c r="E120" s="263" t="s">
        <v>1885</v>
      </c>
      <c r="F120" s="263"/>
      <c r="G120" s="263" t="s">
        <v>66</v>
      </c>
      <c r="H120" s="272"/>
    </row>
    <row r="121" spans="2:9" s="249" customFormat="1" ht="25.5">
      <c r="B121" s="282">
        <f>B113+1</f>
        <v>23</v>
      </c>
      <c r="C121" s="273" t="s">
        <v>1956</v>
      </c>
      <c r="D121" s="281" t="s">
        <v>1957</v>
      </c>
      <c r="E121" s="263" t="s">
        <v>1958</v>
      </c>
      <c r="F121" s="263" t="s">
        <v>1959</v>
      </c>
      <c r="G121" s="263" t="s">
        <v>1960</v>
      </c>
      <c r="H121" s="272">
        <v>3</v>
      </c>
    </row>
    <row r="122" spans="2:9" s="249" customFormat="1" ht="12.75">
      <c r="B122" s="282"/>
      <c r="C122" s="283"/>
      <c r="D122" s="281"/>
      <c r="E122" s="263" t="s">
        <v>1961</v>
      </c>
      <c r="F122" s="263"/>
      <c r="G122" s="263" t="s">
        <v>1962</v>
      </c>
      <c r="H122" s="272"/>
    </row>
    <row r="123" spans="2:9" s="249" customFormat="1" ht="12.75">
      <c r="B123" s="282"/>
      <c r="C123" s="283"/>
      <c r="D123" s="281"/>
      <c r="E123" s="263" t="s">
        <v>90</v>
      </c>
      <c r="F123" s="263"/>
      <c r="G123" s="263">
        <v>999</v>
      </c>
      <c r="H123" s="272"/>
    </row>
    <row r="124" spans="2:9" s="249" customFormat="1" ht="12.75">
      <c r="B124" s="282"/>
      <c r="C124" s="283"/>
      <c r="D124" s="281"/>
      <c r="E124" s="263" t="s">
        <v>1885</v>
      </c>
      <c r="F124" s="263"/>
      <c r="G124" s="263" t="s">
        <v>66</v>
      </c>
      <c r="H124" s="272"/>
    </row>
    <row r="125" spans="2:9" s="249" customFormat="1" ht="12.75">
      <c r="B125" s="266"/>
      <c r="C125" s="250"/>
      <c r="D125" s="267"/>
      <c r="E125" s="268"/>
      <c r="F125" s="268"/>
      <c r="G125" s="268"/>
      <c r="H125" s="20">
        <f>SUM(H44:H124)</f>
        <v>18</v>
      </c>
    </row>
    <row r="126" spans="2:9" s="249" customFormat="1" ht="12.75">
      <c r="B126" s="427" t="s">
        <v>1963</v>
      </c>
      <c r="C126" s="428"/>
      <c r="D126" s="428"/>
      <c r="E126" s="428"/>
      <c r="F126" s="428"/>
      <c r="G126" s="428"/>
      <c r="H126" s="429"/>
    </row>
    <row r="127" spans="2:9" s="249" customFormat="1" ht="26.25" customHeight="1">
      <c r="B127" s="282">
        <f>B121+1</f>
        <v>24</v>
      </c>
      <c r="C127" s="273" t="s">
        <v>1964</v>
      </c>
      <c r="D127" s="281" t="s">
        <v>1965</v>
      </c>
      <c r="E127" s="278" t="s">
        <v>1966</v>
      </c>
      <c r="F127" s="263" t="s">
        <v>1854</v>
      </c>
      <c r="G127" s="263" t="s">
        <v>1967</v>
      </c>
      <c r="H127" s="272">
        <v>1</v>
      </c>
      <c r="I127" s="307"/>
    </row>
    <row r="128" spans="2:9" s="249" customFormat="1" ht="12.75">
      <c r="B128" s="282"/>
      <c r="C128" s="273"/>
      <c r="D128" s="281"/>
      <c r="E128" s="263" t="s">
        <v>1968</v>
      </c>
      <c r="F128" s="263"/>
      <c r="G128" s="263">
        <v>1</v>
      </c>
      <c r="H128" s="272"/>
    </row>
    <row r="129" spans="2:9" s="249" customFormat="1" ht="12.75">
      <c r="B129" s="282"/>
      <c r="C129" s="273"/>
      <c r="D129" s="263"/>
      <c r="E129" s="263" t="s">
        <v>1969</v>
      </c>
      <c r="F129" s="263"/>
      <c r="G129" s="263">
        <v>2</v>
      </c>
      <c r="H129" s="272"/>
    </row>
    <row r="130" spans="2:9" s="249" customFormat="1" ht="12.75">
      <c r="B130" s="282"/>
      <c r="C130" s="273"/>
      <c r="D130" s="281"/>
      <c r="E130" s="263" t="s">
        <v>1970</v>
      </c>
      <c r="F130" s="263"/>
      <c r="G130" s="263">
        <v>3</v>
      </c>
      <c r="H130" s="272"/>
    </row>
    <row r="131" spans="2:9" s="249" customFormat="1" ht="12.75">
      <c r="B131" s="282"/>
      <c r="C131" s="273"/>
      <c r="D131" s="281"/>
      <c r="E131" s="263" t="s">
        <v>1971</v>
      </c>
      <c r="F131" s="263"/>
      <c r="G131" s="263">
        <v>4</v>
      </c>
      <c r="H131" s="272"/>
    </row>
    <row r="132" spans="2:9" s="249" customFormat="1" ht="12.75">
      <c r="B132" s="282"/>
      <c r="C132" s="273"/>
      <c r="D132" s="281"/>
      <c r="E132" s="263" t="s">
        <v>90</v>
      </c>
      <c r="F132" s="263"/>
      <c r="G132" s="263">
        <v>9</v>
      </c>
      <c r="H132" s="272"/>
    </row>
    <row r="133" spans="2:9" s="249" customFormat="1" ht="12.75">
      <c r="B133" s="282">
        <f>B127+1</f>
        <v>25</v>
      </c>
      <c r="C133" s="278" t="s">
        <v>1972</v>
      </c>
      <c r="D133" s="281" t="s">
        <v>1973</v>
      </c>
      <c r="E133" s="278" t="s">
        <v>1974</v>
      </c>
      <c r="F133" s="263" t="s">
        <v>1854</v>
      </c>
      <c r="G133" s="263" t="s">
        <v>1975</v>
      </c>
      <c r="H133" s="272">
        <v>1</v>
      </c>
      <c r="I133" s="308"/>
    </row>
    <row r="134" spans="2:9" s="249" customFormat="1" ht="12.75">
      <c r="B134" s="282"/>
      <c r="C134" s="273"/>
      <c r="D134" s="281"/>
      <c r="E134" s="263" t="s">
        <v>1976</v>
      </c>
      <c r="F134" s="263"/>
      <c r="G134" s="263">
        <v>1</v>
      </c>
      <c r="H134" s="272"/>
    </row>
    <row r="135" spans="2:9" s="249" customFormat="1" ht="12.75">
      <c r="B135" s="282"/>
      <c r="C135" s="273"/>
      <c r="D135" s="281"/>
      <c r="E135" s="263" t="s">
        <v>1977</v>
      </c>
      <c r="F135" s="263"/>
      <c r="G135" s="263">
        <v>2</v>
      </c>
      <c r="H135" s="272"/>
    </row>
    <row r="136" spans="2:9" s="249" customFormat="1" ht="12.75">
      <c r="B136" s="282"/>
      <c r="C136" s="273"/>
      <c r="D136" s="281"/>
      <c r="E136" s="263" t="s">
        <v>1978</v>
      </c>
      <c r="F136" s="263"/>
      <c r="G136" s="263">
        <v>3</v>
      </c>
      <c r="H136" s="272"/>
    </row>
    <row r="137" spans="2:9" s="249" customFormat="1" ht="12.75">
      <c r="B137" s="282"/>
      <c r="C137" s="273"/>
      <c r="D137" s="281"/>
      <c r="E137" s="263" t="s">
        <v>1979</v>
      </c>
      <c r="F137" s="263"/>
      <c r="G137" s="263">
        <v>4</v>
      </c>
      <c r="H137" s="272"/>
    </row>
    <row r="138" spans="2:9" s="249" customFormat="1" ht="12.75">
      <c r="B138" s="282"/>
      <c r="C138" s="273"/>
      <c r="D138" s="281"/>
      <c r="E138" s="263" t="s">
        <v>90</v>
      </c>
      <c r="F138" s="263"/>
      <c r="G138" s="263">
        <v>9</v>
      </c>
      <c r="H138" s="272"/>
    </row>
    <row r="139" spans="2:9" s="249" customFormat="1" ht="12.75">
      <c r="B139" s="282"/>
      <c r="C139" s="273"/>
      <c r="D139" s="281"/>
      <c r="E139" s="263" t="s">
        <v>1885</v>
      </c>
      <c r="F139" s="284"/>
      <c r="G139" s="263" t="s">
        <v>66</v>
      </c>
      <c r="H139" s="272"/>
    </row>
    <row r="140" spans="2:9" s="249" customFormat="1" ht="25.5">
      <c r="B140" s="282">
        <f>B133+1</f>
        <v>26</v>
      </c>
      <c r="C140" s="278" t="s">
        <v>1980</v>
      </c>
      <c r="D140" s="281" t="s">
        <v>1981</v>
      </c>
      <c r="E140" s="278" t="s">
        <v>1982</v>
      </c>
      <c r="F140" s="263" t="s">
        <v>1854</v>
      </c>
      <c r="G140" s="263" t="s">
        <v>1983</v>
      </c>
      <c r="H140" s="272">
        <v>1</v>
      </c>
    </row>
    <row r="141" spans="2:9" s="249" customFormat="1" ht="12.75">
      <c r="B141" s="282"/>
      <c r="C141" s="273"/>
      <c r="D141" s="281"/>
      <c r="E141" s="263" t="s">
        <v>1984</v>
      </c>
      <c r="F141" s="263"/>
      <c r="G141" s="263">
        <v>1</v>
      </c>
      <c r="H141" s="272"/>
    </row>
    <row r="142" spans="2:9" s="249" customFormat="1" ht="12.75">
      <c r="B142" s="282"/>
      <c r="C142" s="273"/>
      <c r="D142" s="281"/>
      <c r="E142" s="263" t="s">
        <v>1985</v>
      </c>
      <c r="F142" s="263"/>
      <c r="G142" s="263">
        <v>2</v>
      </c>
      <c r="H142" s="272"/>
    </row>
    <row r="143" spans="2:9" s="249" customFormat="1" ht="12.75">
      <c r="B143" s="282"/>
      <c r="C143" s="273"/>
      <c r="D143" s="281"/>
      <c r="E143" s="263" t="s">
        <v>169</v>
      </c>
      <c r="F143" s="263"/>
      <c r="G143" s="263">
        <v>3</v>
      </c>
      <c r="H143" s="272"/>
    </row>
    <row r="144" spans="2:9" s="249" customFormat="1" ht="12.75">
      <c r="B144" s="282"/>
      <c r="C144" s="273"/>
      <c r="D144" s="281"/>
      <c r="E144" s="263" t="s">
        <v>1986</v>
      </c>
      <c r="F144" s="263"/>
      <c r="G144" s="263">
        <v>4</v>
      </c>
      <c r="H144" s="272"/>
    </row>
    <row r="145" spans="2:8" s="249" customFormat="1" ht="12.75">
      <c r="B145" s="282"/>
      <c r="C145" s="273"/>
      <c r="D145" s="281"/>
      <c r="E145" s="263" t="s">
        <v>1987</v>
      </c>
      <c r="F145" s="284"/>
      <c r="G145" s="263">
        <v>5</v>
      </c>
      <c r="H145" s="272"/>
    </row>
    <row r="146" spans="2:8" s="249" customFormat="1" ht="12.75">
      <c r="B146" s="282"/>
      <c r="C146" s="273"/>
      <c r="D146" s="281"/>
      <c r="E146" s="263" t="s">
        <v>133</v>
      </c>
      <c r="F146" s="284"/>
      <c r="G146" s="263">
        <v>6</v>
      </c>
      <c r="H146" s="272"/>
    </row>
    <row r="147" spans="2:8" s="249" customFormat="1" ht="12.75">
      <c r="B147" s="282"/>
      <c r="C147" s="273"/>
      <c r="D147" s="281"/>
      <c r="E147" s="263" t="s">
        <v>1988</v>
      </c>
      <c r="F147" s="284"/>
      <c r="G147" s="263">
        <v>7</v>
      </c>
      <c r="H147" s="272"/>
    </row>
    <row r="148" spans="2:8" s="249" customFormat="1" ht="12.75">
      <c r="B148" s="282"/>
      <c r="C148" s="273"/>
      <c r="D148" s="281"/>
      <c r="E148" s="263" t="s">
        <v>90</v>
      </c>
      <c r="F148" s="263"/>
      <c r="G148" s="263">
        <v>9</v>
      </c>
      <c r="H148" s="272"/>
    </row>
    <row r="149" spans="2:8" s="249" customFormat="1" ht="12.75">
      <c r="B149" s="282"/>
      <c r="C149" s="273"/>
      <c r="D149" s="281"/>
      <c r="E149" s="263" t="s">
        <v>1885</v>
      </c>
      <c r="F149" s="284"/>
      <c r="G149" s="263" t="s">
        <v>66</v>
      </c>
      <c r="H149" s="272"/>
    </row>
    <row r="150" spans="2:8" s="249" customFormat="1" ht="38.25">
      <c r="B150" s="282">
        <f>B140+1</f>
        <v>27</v>
      </c>
      <c r="C150" s="278" t="s">
        <v>1989</v>
      </c>
      <c r="D150" s="281" t="s">
        <v>1990</v>
      </c>
      <c r="E150" s="263" t="s">
        <v>1982</v>
      </c>
      <c r="F150" s="263" t="s">
        <v>1854</v>
      </c>
      <c r="G150" s="263" t="s">
        <v>1991</v>
      </c>
      <c r="H150" s="272">
        <v>3</v>
      </c>
    </row>
    <row r="151" spans="2:8" s="249" customFormat="1" ht="25.5">
      <c r="B151" s="282"/>
      <c r="C151" s="273"/>
      <c r="D151" s="281"/>
      <c r="E151" s="263" t="s">
        <v>1992</v>
      </c>
      <c r="F151" s="284"/>
      <c r="G151" s="263" t="s">
        <v>1993</v>
      </c>
      <c r="H151" s="272"/>
    </row>
    <row r="152" spans="2:8" s="249" customFormat="1" ht="12.75">
      <c r="B152" s="282"/>
      <c r="C152" s="273"/>
      <c r="D152" s="281"/>
      <c r="E152" s="263" t="s">
        <v>90</v>
      </c>
      <c r="F152" s="284"/>
      <c r="G152" s="263">
        <v>999</v>
      </c>
      <c r="H152" s="272"/>
    </row>
    <row r="153" spans="2:8" s="249" customFormat="1" ht="12.75">
      <c r="B153" s="282"/>
      <c r="C153" s="273"/>
      <c r="D153" s="281"/>
      <c r="E153" s="263" t="s">
        <v>1885</v>
      </c>
      <c r="F153" s="284"/>
      <c r="G153" s="263" t="s">
        <v>66</v>
      </c>
      <c r="H153" s="272"/>
    </row>
    <row r="154" spans="2:8" s="249" customFormat="1" ht="12.75">
      <c r="B154" s="266"/>
      <c r="C154" s="250"/>
      <c r="D154" s="267"/>
      <c r="E154" s="268"/>
      <c r="F154" s="268"/>
      <c r="G154" s="268"/>
      <c r="H154" s="20">
        <f>SUM(H127:H153)</f>
        <v>6</v>
      </c>
    </row>
    <row r="155" spans="2:8" s="249" customFormat="1" ht="12.75">
      <c r="B155" s="427" t="s">
        <v>1994</v>
      </c>
      <c r="C155" s="428"/>
      <c r="D155" s="428"/>
      <c r="E155" s="428"/>
      <c r="F155" s="428"/>
      <c r="G155" s="428"/>
      <c r="H155" s="429"/>
    </row>
    <row r="156" spans="2:8" s="249" customFormat="1" ht="25.5">
      <c r="B156" s="282">
        <f>B150+1</f>
        <v>28</v>
      </c>
      <c r="C156" s="278" t="s">
        <v>1995</v>
      </c>
      <c r="D156" s="263" t="s">
        <v>1996</v>
      </c>
      <c r="E156" s="278" t="s">
        <v>1997</v>
      </c>
      <c r="F156" s="263" t="s">
        <v>1854</v>
      </c>
      <c r="G156" s="263" t="s">
        <v>1904</v>
      </c>
      <c r="H156" s="272">
        <v>1</v>
      </c>
    </row>
    <row r="157" spans="2:8" s="249" customFormat="1" ht="12.75">
      <c r="B157" s="282"/>
      <c r="C157" s="273"/>
      <c r="D157" s="281"/>
      <c r="E157" s="263" t="s">
        <v>204</v>
      </c>
      <c r="F157" s="263"/>
      <c r="G157" s="263">
        <v>1</v>
      </c>
      <c r="H157" s="272"/>
    </row>
    <row r="158" spans="2:8" s="249" customFormat="1" ht="12.75">
      <c r="B158" s="282"/>
      <c r="C158" s="273"/>
      <c r="D158" s="281"/>
      <c r="E158" s="263" t="s">
        <v>207</v>
      </c>
      <c r="F158" s="263"/>
      <c r="G158" s="263">
        <v>3</v>
      </c>
      <c r="H158" s="272"/>
    </row>
    <row r="159" spans="2:8" s="249" customFormat="1" ht="12.75">
      <c r="B159" s="282"/>
      <c r="C159" s="273"/>
      <c r="D159" s="281"/>
      <c r="E159" s="263" t="s">
        <v>90</v>
      </c>
      <c r="F159" s="263"/>
      <c r="G159" s="263">
        <v>9</v>
      </c>
      <c r="H159" s="272"/>
    </row>
    <row r="160" spans="2:8" s="249" customFormat="1" ht="12.75">
      <c r="B160" s="282">
        <f>B156+1</f>
        <v>29</v>
      </c>
      <c r="C160" s="278" t="s">
        <v>1998</v>
      </c>
      <c r="D160" s="263" t="s">
        <v>1999</v>
      </c>
      <c r="E160" s="278" t="s">
        <v>2000</v>
      </c>
      <c r="F160" s="263" t="s">
        <v>1854</v>
      </c>
      <c r="G160" s="263" t="s">
        <v>1975</v>
      </c>
      <c r="H160" s="272">
        <v>1</v>
      </c>
    </row>
    <row r="161" spans="2:8" s="249" customFormat="1" ht="12.75">
      <c r="B161" s="282"/>
      <c r="C161" s="273"/>
      <c r="D161" s="281"/>
      <c r="E161" s="263" t="s">
        <v>1976</v>
      </c>
      <c r="F161" s="263"/>
      <c r="G161" s="263">
        <v>1</v>
      </c>
      <c r="H161" s="272"/>
    </row>
    <row r="162" spans="2:8" s="249" customFormat="1" ht="12.75">
      <c r="B162" s="282"/>
      <c r="C162" s="273"/>
      <c r="D162" s="281"/>
      <c r="E162" s="263" t="s">
        <v>1977</v>
      </c>
      <c r="F162" s="263"/>
      <c r="G162" s="263">
        <v>2</v>
      </c>
      <c r="H162" s="272"/>
    </row>
    <row r="163" spans="2:8" s="249" customFormat="1" ht="12.75">
      <c r="B163" s="282"/>
      <c r="C163" s="273"/>
      <c r="D163" s="281"/>
      <c r="E163" s="263" t="s">
        <v>1978</v>
      </c>
      <c r="F163" s="263"/>
      <c r="G163" s="263">
        <v>3</v>
      </c>
      <c r="H163" s="272"/>
    </row>
    <row r="164" spans="2:8" s="249" customFormat="1" ht="12.75">
      <c r="B164" s="282"/>
      <c r="C164" s="273"/>
      <c r="D164" s="263"/>
      <c r="E164" s="278" t="s">
        <v>1979</v>
      </c>
      <c r="F164" s="263"/>
      <c r="G164" s="263">
        <v>4</v>
      </c>
      <c r="H164" s="272"/>
    </row>
    <row r="165" spans="2:8" s="249" customFormat="1" ht="12.75">
      <c r="B165" s="282"/>
      <c r="C165" s="273"/>
      <c r="D165" s="281"/>
      <c r="E165" s="263" t="s">
        <v>90</v>
      </c>
      <c r="F165" s="263"/>
      <c r="G165" s="263">
        <v>9</v>
      </c>
      <c r="H165" s="272"/>
    </row>
    <row r="166" spans="2:8" s="276" customFormat="1" ht="12.75">
      <c r="B166" s="282"/>
      <c r="C166" s="273"/>
      <c r="D166" s="281"/>
      <c r="E166" s="263" t="s">
        <v>1885</v>
      </c>
      <c r="F166" s="263"/>
      <c r="G166" s="263" t="s">
        <v>66</v>
      </c>
      <c r="H166" s="272"/>
    </row>
    <row r="167" spans="2:8" s="249" customFormat="1" ht="12.75">
      <c r="B167" s="282">
        <f>B160+1</f>
        <v>30</v>
      </c>
      <c r="C167" s="273" t="s">
        <v>2001</v>
      </c>
      <c r="D167" s="281" t="s">
        <v>2002</v>
      </c>
      <c r="E167" s="263" t="s">
        <v>2003</v>
      </c>
      <c r="F167" s="263" t="s">
        <v>1854</v>
      </c>
      <c r="G167" s="263" t="s">
        <v>1946</v>
      </c>
      <c r="H167" s="272">
        <v>1</v>
      </c>
    </row>
    <row r="168" spans="2:8" s="249" customFormat="1" ht="12.75">
      <c r="B168" s="282"/>
      <c r="C168" s="273"/>
      <c r="D168" s="263"/>
      <c r="E168" s="278" t="s">
        <v>2004</v>
      </c>
      <c r="F168" s="263"/>
      <c r="G168" s="263">
        <v>1</v>
      </c>
      <c r="H168" s="272"/>
    </row>
    <row r="169" spans="2:8" s="249" customFormat="1" ht="12.75">
      <c r="B169" s="282"/>
      <c r="C169" s="273"/>
      <c r="D169" s="281"/>
      <c r="E169" s="263" t="s">
        <v>2005</v>
      </c>
      <c r="F169" s="263"/>
      <c r="G169" s="263">
        <v>2</v>
      </c>
      <c r="H169" s="272"/>
    </row>
    <row r="170" spans="2:8" s="249" customFormat="1" ht="12.75">
      <c r="B170" s="282"/>
      <c r="C170" s="273"/>
      <c r="D170" s="281"/>
      <c r="E170" s="263" t="s">
        <v>2006</v>
      </c>
      <c r="F170" s="263"/>
      <c r="G170" s="263">
        <v>3</v>
      </c>
      <c r="H170" s="272"/>
    </row>
    <row r="171" spans="2:8" s="249" customFormat="1" ht="12.75">
      <c r="B171" s="282"/>
      <c r="C171" s="273"/>
      <c r="D171" s="281"/>
      <c r="E171" s="263" t="s">
        <v>2007</v>
      </c>
      <c r="F171" s="263"/>
      <c r="G171" s="263">
        <v>4</v>
      </c>
      <c r="H171" s="272"/>
    </row>
    <row r="172" spans="2:8" s="249" customFormat="1" ht="12.75">
      <c r="B172" s="282"/>
      <c r="C172" s="273"/>
      <c r="D172" s="263"/>
      <c r="E172" s="278" t="s">
        <v>2008</v>
      </c>
      <c r="F172" s="263"/>
      <c r="G172" s="263">
        <v>5</v>
      </c>
      <c r="H172" s="272"/>
    </row>
    <row r="173" spans="2:8" s="249" customFormat="1" ht="12.75">
      <c r="B173" s="282"/>
      <c r="C173" s="273"/>
      <c r="D173" s="281"/>
      <c r="E173" s="263" t="s">
        <v>89</v>
      </c>
      <c r="F173" s="263"/>
      <c r="G173" s="263">
        <v>6</v>
      </c>
      <c r="H173" s="272"/>
    </row>
    <row r="174" spans="2:8" s="249" customFormat="1" ht="12.75">
      <c r="B174" s="282"/>
      <c r="C174" s="273"/>
      <c r="D174" s="281"/>
      <c r="E174" s="263" t="s">
        <v>90</v>
      </c>
      <c r="F174" s="263"/>
      <c r="G174" s="263">
        <v>9</v>
      </c>
      <c r="H174" s="272"/>
    </row>
    <row r="175" spans="2:8" s="249" customFormat="1" ht="12.75">
      <c r="B175" s="282"/>
      <c r="C175" s="273"/>
      <c r="D175" s="281"/>
      <c r="E175" s="263" t="s">
        <v>1885</v>
      </c>
      <c r="F175" s="263"/>
      <c r="G175" s="263" t="s">
        <v>66</v>
      </c>
      <c r="H175" s="272"/>
    </row>
    <row r="176" spans="2:8" s="249" customFormat="1" ht="35.25" customHeight="1">
      <c r="B176" s="282">
        <f>B167+1</f>
        <v>31</v>
      </c>
      <c r="C176" s="278" t="s">
        <v>2009</v>
      </c>
      <c r="D176" s="263" t="s">
        <v>2010</v>
      </c>
      <c r="E176" s="278" t="s">
        <v>2003</v>
      </c>
      <c r="F176" s="263" t="s">
        <v>1854</v>
      </c>
      <c r="G176" s="263" t="s">
        <v>2011</v>
      </c>
      <c r="H176" s="272">
        <v>3</v>
      </c>
    </row>
    <row r="177" spans="2:8" s="249" customFormat="1" ht="12.75">
      <c r="B177" s="282"/>
      <c r="C177" s="273"/>
      <c r="D177" s="281"/>
      <c r="E177" s="263" t="s">
        <v>2012</v>
      </c>
      <c r="F177" s="263"/>
      <c r="G177" s="263" t="s">
        <v>2013</v>
      </c>
      <c r="H177" s="272"/>
    </row>
    <row r="178" spans="2:8" s="249" customFormat="1" ht="12.75">
      <c r="B178" s="282"/>
      <c r="C178" s="273"/>
      <c r="D178" s="281"/>
      <c r="E178" s="263" t="s">
        <v>90</v>
      </c>
      <c r="F178" s="263"/>
      <c r="G178" s="263">
        <v>999</v>
      </c>
      <c r="H178" s="272"/>
    </row>
    <row r="179" spans="2:8" s="249" customFormat="1" ht="12.75">
      <c r="B179" s="282"/>
      <c r="C179" s="273"/>
      <c r="D179" s="281"/>
      <c r="E179" s="263" t="s">
        <v>1885</v>
      </c>
      <c r="F179" s="263"/>
      <c r="G179" s="263" t="s">
        <v>66</v>
      </c>
      <c r="H179" s="272"/>
    </row>
    <row r="180" spans="2:8" s="249" customFormat="1" ht="12.75">
      <c r="B180" s="282"/>
      <c r="C180" s="278" t="s">
        <v>2014</v>
      </c>
      <c r="D180" s="263"/>
      <c r="E180" s="278" t="s">
        <v>2015</v>
      </c>
      <c r="F180" s="263"/>
      <c r="G180" s="263"/>
      <c r="H180" s="272"/>
    </row>
    <row r="181" spans="2:8" s="249" customFormat="1" ht="12.75">
      <c r="B181" s="282">
        <f>B176+1</f>
        <v>32</v>
      </c>
      <c r="C181" s="273" t="s">
        <v>2016</v>
      </c>
      <c r="D181" s="281" t="s">
        <v>2017</v>
      </c>
      <c r="E181" s="263" t="s">
        <v>2018</v>
      </c>
      <c r="F181" s="263" t="s">
        <v>1854</v>
      </c>
      <c r="G181" s="263" t="s">
        <v>2019</v>
      </c>
      <c r="H181" s="272">
        <v>1</v>
      </c>
    </row>
    <row r="182" spans="2:8" s="249" customFormat="1" ht="12.75">
      <c r="B182" s="282"/>
      <c r="C182" s="273"/>
      <c r="D182" s="281"/>
      <c r="E182" s="263" t="s">
        <v>204</v>
      </c>
      <c r="F182" s="263"/>
      <c r="G182" s="263">
        <v>1</v>
      </c>
      <c r="H182" s="272"/>
    </row>
    <row r="183" spans="2:8" s="249" customFormat="1" ht="12.75">
      <c r="B183" s="282"/>
      <c r="C183" s="273"/>
      <c r="D183" s="281"/>
      <c r="E183" s="263" t="s">
        <v>207</v>
      </c>
      <c r="F183" s="263"/>
      <c r="G183" s="263">
        <v>2</v>
      </c>
      <c r="H183" s="272"/>
    </row>
    <row r="184" spans="2:8" s="249" customFormat="1" ht="12.75">
      <c r="B184" s="282"/>
      <c r="C184" s="273"/>
      <c r="D184" s="263"/>
      <c r="E184" s="278" t="s">
        <v>90</v>
      </c>
      <c r="F184" s="263"/>
      <c r="G184" s="263">
        <v>9</v>
      </c>
      <c r="H184" s="272"/>
    </row>
    <row r="185" spans="2:8" s="249" customFormat="1" ht="12.75">
      <c r="B185" s="282">
        <f>B181+1</f>
        <v>33</v>
      </c>
      <c r="C185" s="273" t="s">
        <v>2020</v>
      </c>
      <c r="D185" s="281" t="s">
        <v>2021</v>
      </c>
      <c r="E185" s="263" t="s">
        <v>2022</v>
      </c>
      <c r="F185" s="263" t="s">
        <v>1854</v>
      </c>
      <c r="G185" s="263" t="s">
        <v>2023</v>
      </c>
      <c r="H185" s="272">
        <v>1</v>
      </c>
    </row>
    <row r="186" spans="2:8" s="249" customFormat="1" ht="12.75">
      <c r="B186" s="282"/>
      <c r="C186" s="273"/>
      <c r="D186" s="281"/>
      <c r="E186" s="263" t="s">
        <v>204</v>
      </c>
      <c r="F186" s="263"/>
      <c r="G186" s="263">
        <v>3</v>
      </c>
      <c r="H186" s="272"/>
    </row>
    <row r="187" spans="2:8" s="249" customFormat="1" ht="12.75">
      <c r="B187" s="282"/>
      <c r="C187" s="273"/>
      <c r="D187" s="281"/>
      <c r="E187" s="263" t="s">
        <v>207</v>
      </c>
      <c r="F187" s="263"/>
      <c r="G187" s="263">
        <v>4</v>
      </c>
      <c r="H187" s="272"/>
    </row>
    <row r="188" spans="2:8" s="249" customFormat="1" ht="12.75">
      <c r="B188" s="282"/>
      <c r="C188" s="273"/>
      <c r="D188" s="263"/>
      <c r="E188" s="278" t="s">
        <v>90</v>
      </c>
      <c r="F188" s="263"/>
      <c r="G188" s="263">
        <v>9</v>
      </c>
      <c r="H188" s="272"/>
    </row>
    <row r="189" spans="2:8" s="249" customFormat="1" ht="12.75">
      <c r="B189" s="282">
        <f>B185+1</f>
        <v>34</v>
      </c>
      <c r="C189" s="273" t="s">
        <v>2024</v>
      </c>
      <c r="D189" s="281" t="s">
        <v>2025</v>
      </c>
      <c r="E189" s="263" t="s">
        <v>2026</v>
      </c>
      <c r="F189" s="263" t="s">
        <v>1854</v>
      </c>
      <c r="G189" s="263" t="s">
        <v>2027</v>
      </c>
      <c r="H189" s="272">
        <v>1</v>
      </c>
    </row>
    <row r="190" spans="2:8" s="249" customFormat="1" ht="12.75">
      <c r="B190" s="282"/>
      <c r="C190" s="273"/>
      <c r="D190" s="281"/>
      <c r="E190" s="263" t="s">
        <v>2004</v>
      </c>
      <c r="F190" s="263"/>
      <c r="G190" s="263">
        <v>1</v>
      </c>
      <c r="H190" s="272"/>
    </row>
    <row r="191" spans="2:8" s="249" customFormat="1" ht="12.75">
      <c r="B191" s="282"/>
      <c r="C191" s="273"/>
      <c r="D191" s="281"/>
      <c r="E191" s="263" t="s">
        <v>2005</v>
      </c>
      <c r="F191" s="263"/>
      <c r="G191" s="263">
        <v>2</v>
      </c>
      <c r="H191" s="272"/>
    </row>
    <row r="192" spans="2:8" s="249" customFormat="1" ht="12.75">
      <c r="B192" s="282"/>
      <c r="C192" s="273"/>
      <c r="D192" s="263"/>
      <c r="E192" s="278" t="s">
        <v>2006</v>
      </c>
      <c r="F192" s="263"/>
      <c r="G192" s="263">
        <v>3</v>
      </c>
      <c r="H192" s="272"/>
    </row>
    <row r="193" spans="2:8" s="249" customFormat="1" ht="12.75">
      <c r="B193" s="282"/>
      <c r="C193" s="273"/>
      <c r="D193" s="281"/>
      <c r="E193" s="263" t="s">
        <v>2028</v>
      </c>
      <c r="F193" s="263"/>
      <c r="G193" s="263">
        <v>4</v>
      </c>
      <c r="H193" s="272"/>
    </row>
    <row r="194" spans="2:8" s="249" customFormat="1" ht="12.75">
      <c r="B194" s="282"/>
      <c r="C194" s="273"/>
      <c r="D194" s="281"/>
      <c r="E194" s="263" t="s">
        <v>2029</v>
      </c>
      <c r="F194" s="263"/>
      <c r="G194" s="263">
        <v>5</v>
      </c>
      <c r="H194" s="272"/>
    </row>
    <row r="195" spans="2:8" s="249" customFormat="1" ht="12.75">
      <c r="B195" s="282"/>
      <c r="C195" s="273"/>
      <c r="D195" s="281"/>
      <c r="E195" s="263" t="s">
        <v>2030</v>
      </c>
      <c r="F195" s="263"/>
      <c r="G195" s="263">
        <v>6</v>
      </c>
      <c r="H195" s="272"/>
    </row>
    <row r="196" spans="2:8" s="249" customFormat="1" ht="12.75">
      <c r="B196" s="282"/>
      <c r="C196" s="273"/>
      <c r="D196" s="263"/>
      <c r="E196" s="278" t="s">
        <v>2031</v>
      </c>
      <c r="F196" s="263"/>
      <c r="G196" s="263">
        <v>7</v>
      </c>
      <c r="H196" s="272"/>
    </row>
    <row r="197" spans="2:8" s="249" customFormat="1" ht="12.75">
      <c r="B197" s="282"/>
      <c r="C197" s="273"/>
      <c r="D197" s="281"/>
      <c r="E197" s="263" t="s">
        <v>89</v>
      </c>
      <c r="F197" s="263"/>
      <c r="G197" s="263">
        <v>8</v>
      </c>
      <c r="H197" s="272"/>
    </row>
    <row r="198" spans="2:8" s="249" customFormat="1" ht="12.75">
      <c r="B198" s="282"/>
      <c r="C198" s="273"/>
      <c r="D198" s="281"/>
      <c r="E198" s="263" t="s">
        <v>90</v>
      </c>
      <c r="F198" s="263"/>
      <c r="G198" s="263">
        <v>9</v>
      </c>
      <c r="H198" s="272"/>
    </row>
    <row r="199" spans="2:8" s="249" customFormat="1" ht="12.75">
      <c r="B199" s="282"/>
      <c r="C199" s="273"/>
      <c r="D199" s="281"/>
      <c r="E199" s="263" t="s">
        <v>1885</v>
      </c>
      <c r="F199" s="263"/>
      <c r="G199" s="263" t="s">
        <v>66</v>
      </c>
      <c r="H199" s="272"/>
    </row>
    <row r="200" spans="2:8" s="249" customFormat="1" ht="25.5">
      <c r="B200" s="282">
        <f>B189+1</f>
        <v>35</v>
      </c>
      <c r="C200" s="278" t="s">
        <v>2032</v>
      </c>
      <c r="D200" s="263" t="s">
        <v>2033</v>
      </c>
      <c r="E200" s="278" t="s">
        <v>2026</v>
      </c>
      <c r="F200" s="263" t="s">
        <v>1854</v>
      </c>
      <c r="G200" s="263" t="s">
        <v>2034</v>
      </c>
      <c r="H200" s="272">
        <v>3</v>
      </c>
    </row>
    <row r="201" spans="2:8" s="249" customFormat="1" ht="12.75">
      <c r="B201" s="282"/>
      <c r="C201" s="273"/>
      <c r="D201" s="281"/>
      <c r="E201" s="263" t="s">
        <v>2035</v>
      </c>
      <c r="F201" s="263"/>
      <c r="G201" s="263" t="s">
        <v>2036</v>
      </c>
      <c r="H201" s="272"/>
    </row>
    <row r="202" spans="2:8" s="249" customFormat="1" ht="12.75">
      <c r="B202" s="282"/>
      <c r="C202" s="273"/>
      <c r="D202" s="281"/>
      <c r="E202" s="263" t="s">
        <v>90</v>
      </c>
      <c r="F202" s="263"/>
      <c r="G202" s="263">
        <v>999</v>
      </c>
      <c r="H202" s="272"/>
    </row>
    <row r="203" spans="2:8" s="249" customFormat="1" ht="12.75">
      <c r="B203" s="282"/>
      <c r="C203" s="273"/>
      <c r="D203" s="281"/>
      <c r="E203" s="263" t="s">
        <v>1885</v>
      </c>
      <c r="F203" s="263"/>
      <c r="G203" s="263" t="s">
        <v>66</v>
      </c>
      <c r="H203" s="272"/>
    </row>
    <row r="204" spans="2:8" s="249" customFormat="1" ht="12.75">
      <c r="B204" s="266"/>
      <c r="C204" s="250"/>
      <c r="D204" s="267"/>
      <c r="E204" s="268"/>
      <c r="F204" s="268"/>
      <c r="G204" s="268"/>
      <c r="H204" s="20">
        <f>SUM(H156:H203)</f>
        <v>12</v>
      </c>
    </row>
    <row r="205" spans="2:8" s="249" customFormat="1" ht="12.75">
      <c r="B205" s="432" t="s">
        <v>2037</v>
      </c>
      <c r="C205" s="433"/>
      <c r="D205" s="433"/>
      <c r="E205" s="433"/>
      <c r="F205" s="433"/>
      <c r="G205" s="433"/>
      <c r="H205" s="434"/>
    </row>
    <row r="206" spans="2:8" s="249" customFormat="1" ht="25.5">
      <c r="B206" s="282">
        <f>B200+1</f>
        <v>36</v>
      </c>
      <c r="C206" s="278" t="s">
        <v>2038</v>
      </c>
      <c r="D206" s="263" t="s">
        <v>2039</v>
      </c>
      <c r="E206" s="278" t="s">
        <v>2040</v>
      </c>
      <c r="F206" s="263" t="s">
        <v>1854</v>
      </c>
      <c r="G206" s="263" t="s">
        <v>1904</v>
      </c>
      <c r="H206" s="272">
        <v>1</v>
      </c>
    </row>
    <row r="207" spans="2:8" s="249" customFormat="1" ht="12.75">
      <c r="B207" s="282"/>
      <c r="C207" s="273"/>
      <c r="D207" s="281"/>
      <c r="E207" s="263" t="s">
        <v>204</v>
      </c>
      <c r="F207" s="263"/>
      <c r="G207" s="263">
        <v>1</v>
      </c>
      <c r="H207" s="272"/>
    </row>
    <row r="208" spans="2:8" s="249" customFormat="1" ht="12.75">
      <c r="B208" s="282"/>
      <c r="C208" s="273"/>
      <c r="D208" s="281"/>
      <c r="E208" s="263" t="s">
        <v>207</v>
      </c>
      <c r="F208" s="263"/>
      <c r="G208" s="263">
        <v>3</v>
      </c>
      <c r="H208" s="272"/>
    </row>
    <row r="209" spans="2:8" s="249" customFormat="1" ht="12.75">
      <c r="B209" s="282"/>
      <c r="C209" s="273"/>
      <c r="D209" s="281"/>
      <c r="E209" s="263" t="s">
        <v>90</v>
      </c>
      <c r="F209" s="263"/>
      <c r="G209" s="263">
        <v>9</v>
      </c>
      <c r="H209" s="272"/>
    </row>
    <row r="210" spans="2:8" s="249" customFormat="1" ht="12.75">
      <c r="B210" s="282">
        <f>B206+1</f>
        <v>37</v>
      </c>
      <c r="C210" s="278" t="s">
        <v>2041</v>
      </c>
      <c r="D210" s="263" t="s">
        <v>2042</v>
      </c>
      <c r="E210" s="278" t="s">
        <v>2043</v>
      </c>
      <c r="F210" s="263" t="s">
        <v>1854</v>
      </c>
      <c r="G210" s="263" t="s">
        <v>2044</v>
      </c>
      <c r="H210" s="272">
        <v>1</v>
      </c>
    </row>
    <row r="211" spans="2:8" s="249" customFormat="1" ht="12.75">
      <c r="B211" s="282"/>
      <c r="C211" s="273"/>
      <c r="D211" s="281"/>
      <c r="E211" s="263" t="s">
        <v>2045</v>
      </c>
      <c r="F211" s="263"/>
      <c r="G211" s="263">
        <v>1</v>
      </c>
      <c r="H211" s="272"/>
    </row>
    <row r="212" spans="2:8" s="249" customFormat="1" ht="12.75">
      <c r="B212" s="282"/>
      <c r="C212" s="273"/>
      <c r="D212" s="281"/>
      <c r="E212" s="263" t="s">
        <v>2046</v>
      </c>
      <c r="F212" s="263"/>
      <c r="G212" s="263">
        <v>2</v>
      </c>
      <c r="H212" s="272"/>
    </row>
    <row r="213" spans="2:8" s="249" customFormat="1" ht="12.75">
      <c r="B213" s="282"/>
      <c r="C213" s="273"/>
      <c r="D213" s="281"/>
      <c r="E213" s="263" t="s">
        <v>2047</v>
      </c>
      <c r="F213" s="263"/>
      <c r="G213" s="263">
        <v>3</v>
      </c>
      <c r="H213" s="272"/>
    </row>
    <row r="214" spans="2:8" s="249" customFormat="1" ht="12.75">
      <c r="B214" s="282"/>
      <c r="C214" s="273"/>
      <c r="D214" s="263"/>
      <c r="E214" s="278" t="s">
        <v>90</v>
      </c>
      <c r="F214" s="263"/>
      <c r="G214" s="263">
        <v>9</v>
      </c>
      <c r="H214" s="272"/>
    </row>
    <row r="215" spans="2:8" s="249" customFormat="1" ht="12.75">
      <c r="B215" s="282"/>
      <c r="C215" s="273"/>
      <c r="D215" s="281"/>
      <c r="E215" s="263" t="s">
        <v>1885</v>
      </c>
      <c r="F215" s="263"/>
      <c r="G215" s="263" t="s">
        <v>66</v>
      </c>
      <c r="H215" s="272"/>
    </row>
    <row r="216" spans="2:8" s="249" customFormat="1" ht="25.5">
      <c r="B216" s="282">
        <f>B210+1</f>
        <v>38</v>
      </c>
      <c r="C216" s="278" t="s">
        <v>2048</v>
      </c>
      <c r="D216" s="281" t="s">
        <v>2049</v>
      </c>
      <c r="E216" s="263" t="s">
        <v>2043</v>
      </c>
      <c r="F216" s="263" t="s">
        <v>1854</v>
      </c>
      <c r="G216" s="263" t="s">
        <v>2050</v>
      </c>
      <c r="H216" s="272">
        <v>3</v>
      </c>
    </row>
    <row r="217" spans="2:8" s="249" customFormat="1" ht="12.75">
      <c r="B217" s="282"/>
      <c r="C217" s="273"/>
      <c r="D217" s="281"/>
      <c r="E217" s="263" t="s">
        <v>2051</v>
      </c>
      <c r="F217" s="263"/>
      <c r="G217" s="263" t="s">
        <v>2052</v>
      </c>
      <c r="H217" s="272"/>
    </row>
    <row r="218" spans="2:8" s="249" customFormat="1" ht="12.75">
      <c r="B218" s="282"/>
      <c r="C218" s="273"/>
      <c r="D218" s="263"/>
      <c r="E218" s="278" t="s">
        <v>90</v>
      </c>
      <c r="F218" s="263"/>
      <c r="G218" s="263">
        <v>999</v>
      </c>
      <c r="H218" s="272"/>
    </row>
    <row r="219" spans="2:8" s="249" customFormat="1" ht="12.75">
      <c r="B219" s="282"/>
      <c r="C219" s="273"/>
      <c r="D219" s="281"/>
      <c r="E219" s="263" t="s">
        <v>1885</v>
      </c>
      <c r="F219" s="263"/>
      <c r="G219" s="263" t="s">
        <v>66</v>
      </c>
      <c r="H219" s="272"/>
    </row>
    <row r="220" spans="2:8" s="249" customFormat="1" ht="12.75">
      <c r="B220" s="282">
        <f>B216+1</f>
        <v>39</v>
      </c>
      <c r="C220" s="273" t="s">
        <v>2053</v>
      </c>
      <c r="D220" s="281" t="s">
        <v>2054</v>
      </c>
      <c r="E220" s="263" t="s">
        <v>2055</v>
      </c>
      <c r="F220" s="263" t="s">
        <v>1854</v>
      </c>
      <c r="G220" s="263" t="s">
        <v>1975</v>
      </c>
      <c r="H220" s="272">
        <v>1</v>
      </c>
    </row>
    <row r="221" spans="2:8" s="249" customFormat="1" ht="12.75">
      <c r="B221" s="282"/>
      <c r="C221" s="273"/>
      <c r="D221" s="281"/>
      <c r="E221" s="263" t="s">
        <v>1976</v>
      </c>
      <c r="F221" s="263"/>
      <c r="G221" s="263">
        <v>1</v>
      </c>
      <c r="H221" s="272"/>
    </row>
    <row r="222" spans="2:8" s="249" customFormat="1" ht="12.75">
      <c r="B222" s="282"/>
      <c r="C222" s="273"/>
      <c r="D222" s="263"/>
      <c r="E222" s="278" t="s">
        <v>1977</v>
      </c>
      <c r="F222" s="263"/>
      <c r="G222" s="263">
        <v>2</v>
      </c>
      <c r="H222" s="272"/>
    </row>
    <row r="223" spans="2:8" s="249" customFormat="1" ht="12.75">
      <c r="B223" s="282"/>
      <c r="C223" s="273"/>
      <c r="D223" s="281"/>
      <c r="E223" s="263" t="s">
        <v>1978</v>
      </c>
      <c r="F223" s="263"/>
      <c r="G223" s="263">
        <v>3</v>
      </c>
      <c r="H223" s="272"/>
    </row>
    <row r="224" spans="2:8" s="249" customFormat="1" ht="12.75">
      <c r="B224" s="282"/>
      <c r="C224" s="273"/>
      <c r="D224" s="281"/>
      <c r="E224" s="263" t="s">
        <v>1979</v>
      </c>
      <c r="F224" s="263"/>
      <c r="G224" s="263">
        <v>4</v>
      </c>
      <c r="H224" s="272"/>
    </row>
    <row r="225" spans="2:8" s="249" customFormat="1" ht="12.75">
      <c r="B225" s="282"/>
      <c r="C225" s="273"/>
      <c r="D225" s="281"/>
      <c r="E225" s="263" t="s">
        <v>90</v>
      </c>
      <c r="F225" s="263"/>
      <c r="G225" s="263">
        <v>9</v>
      </c>
      <c r="H225" s="272"/>
    </row>
    <row r="226" spans="2:8" s="249" customFormat="1" ht="12.75">
      <c r="B226" s="282"/>
      <c r="C226" s="273"/>
      <c r="D226" s="263"/>
      <c r="E226" s="278" t="s">
        <v>1885</v>
      </c>
      <c r="F226" s="263"/>
      <c r="G226" s="263" t="s">
        <v>66</v>
      </c>
      <c r="H226" s="272"/>
    </row>
    <row r="227" spans="2:8" s="249" customFormat="1" ht="12.75">
      <c r="B227" s="266"/>
      <c r="C227" s="285"/>
      <c r="D227" s="267"/>
      <c r="E227" s="267"/>
      <c r="F227" s="267"/>
      <c r="G227" s="267"/>
      <c r="H227" s="20">
        <f>SUM(H206:H226)</f>
        <v>6</v>
      </c>
    </row>
    <row r="228" spans="2:8" s="249" customFormat="1" ht="12.75">
      <c r="B228" s="432" t="s">
        <v>2056</v>
      </c>
      <c r="C228" s="433"/>
      <c r="D228" s="433"/>
      <c r="E228" s="433"/>
      <c r="F228" s="433"/>
      <c r="G228" s="433"/>
      <c r="H228" s="434"/>
    </row>
    <row r="229" spans="2:8" s="249" customFormat="1" ht="12.75">
      <c r="B229" s="269">
        <f>B220+1</f>
        <v>40</v>
      </c>
      <c r="C229" s="280" t="s">
        <v>2057</v>
      </c>
      <c r="D229" s="263" t="s">
        <v>675</v>
      </c>
      <c r="E229" s="263" t="s">
        <v>2058</v>
      </c>
      <c r="F229" s="263" t="s">
        <v>1854</v>
      </c>
      <c r="G229" s="263" t="s">
        <v>1904</v>
      </c>
      <c r="H229" s="272">
        <v>1</v>
      </c>
    </row>
    <row r="230" spans="2:8" s="249" customFormat="1" ht="12.75">
      <c r="B230" s="269"/>
      <c r="C230" s="280"/>
      <c r="D230" s="281"/>
      <c r="E230" s="263" t="s">
        <v>204</v>
      </c>
      <c r="F230" s="263"/>
      <c r="G230" s="263">
        <v>1</v>
      </c>
      <c r="H230" s="272"/>
    </row>
    <row r="231" spans="2:8" s="249" customFormat="1" ht="12.75">
      <c r="B231" s="269"/>
      <c r="C231" s="280"/>
      <c r="D231" s="281"/>
      <c r="E231" s="263" t="s">
        <v>207</v>
      </c>
      <c r="F231" s="263"/>
      <c r="G231" s="263">
        <v>3</v>
      </c>
      <c r="H231" s="272"/>
    </row>
    <row r="232" spans="2:8" s="249" customFormat="1" ht="12.75">
      <c r="B232" s="269"/>
      <c r="C232" s="280"/>
      <c r="D232" s="263"/>
      <c r="E232" s="263" t="s">
        <v>90</v>
      </c>
      <c r="F232" s="263"/>
      <c r="G232" s="263">
        <v>9</v>
      </c>
      <c r="H232" s="272"/>
    </row>
    <row r="233" spans="2:8" s="249" customFormat="1" ht="12.75">
      <c r="B233" s="269">
        <f>B229+1</f>
        <v>41</v>
      </c>
      <c r="C233" s="273" t="s">
        <v>2059</v>
      </c>
      <c r="D233" s="281" t="s">
        <v>2060</v>
      </c>
      <c r="E233" s="263" t="s">
        <v>2061</v>
      </c>
      <c r="F233" s="263" t="s">
        <v>1854</v>
      </c>
      <c r="G233" s="263" t="s">
        <v>1950</v>
      </c>
      <c r="H233" s="272">
        <v>1</v>
      </c>
    </row>
    <row r="234" spans="2:8" s="249" customFormat="1" ht="12.75">
      <c r="B234" s="269"/>
      <c r="C234" s="273"/>
      <c r="D234" s="281"/>
      <c r="E234" s="263" t="s">
        <v>2062</v>
      </c>
      <c r="F234" s="263"/>
      <c r="G234" s="263">
        <v>1</v>
      </c>
      <c r="H234" s="272"/>
    </row>
    <row r="235" spans="2:8" s="249" customFormat="1" ht="12.75">
      <c r="B235" s="269"/>
      <c r="C235" s="273"/>
      <c r="D235" s="263"/>
      <c r="E235" s="263" t="s">
        <v>2063</v>
      </c>
      <c r="F235" s="263"/>
      <c r="G235" s="263">
        <v>2</v>
      </c>
      <c r="H235" s="272"/>
    </row>
    <row r="236" spans="2:8" s="249" customFormat="1" ht="12.75">
      <c r="B236" s="269"/>
      <c r="C236" s="273"/>
      <c r="D236" s="281"/>
      <c r="E236" s="263" t="s">
        <v>2064</v>
      </c>
      <c r="F236" s="263"/>
      <c r="G236" s="263">
        <v>3</v>
      </c>
      <c r="H236" s="272"/>
    </row>
    <row r="237" spans="2:8" s="249" customFormat="1" ht="12.75">
      <c r="B237" s="269"/>
      <c r="C237" s="273"/>
      <c r="D237" s="281"/>
      <c r="E237" s="263" t="s">
        <v>2065</v>
      </c>
      <c r="F237" s="263"/>
      <c r="G237" s="263">
        <v>4</v>
      </c>
      <c r="H237" s="272"/>
    </row>
    <row r="238" spans="2:8" s="249" customFormat="1" ht="12.75">
      <c r="B238" s="269"/>
      <c r="C238" s="273"/>
      <c r="D238" s="263"/>
      <c r="E238" s="263" t="s">
        <v>2066</v>
      </c>
      <c r="F238" s="263"/>
      <c r="G238" s="263">
        <v>5</v>
      </c>
      <c r="H238" s="272"/>
    </row>
    <row r="239" spans="2:8" s="249" customFormat="1" ht="12.75">
      <c r="B239" s="269"/>
      <c r="C239" s="273"/>
      <c r="D239" s="281"/>
      <c r="E239" s="263" t="s">
        <v>90</v>
      </c>
      <c r="F239" s="263"/>
      <c r="G239" s="263">
        <v>9</v>
      </c>
      <c r="H239" s="272"/>
    </row>
    <row r="240" spans="2:8" s="249" customFormat="1" ht="12.75">
      <c r="B240" s="269"/>
      <c r="C240" s="273"/>
      <c r="D240" s="281"/>
      <c r="E240" s="263" t="s">
        <v>1885</v>
      </c>
      <c r="F240" s="263"/>
      <c r="G240" s="263" t="s">
        <v>66</v>
      </c>
      <c r="H240" s="272"/>
    </row>
    <row r="241" spans="2:8" s="249" customFormat="1" ht="12.75">
      <c r="B241" s="269">
        <f>B233+1</f>
        <v>42</v>
      </c>
      <c r="C241" s="273" t="s">
        <v>2067</v>
      </c>
      <c r="D241" s="263" t="s">
        <v>2068</v>
      </c>
      <c r="E241" s="263" t="s">
        <v>2069</v>
      </c>
      <c r="F241" s="263" t="s">
        <v>1854</v>
      </c>
      <c r="G241" s="263" t="s">
        <v>1950</v>
      </c>
      <c r="H241" s="272">
        <v>1</v>
      </c>
    </row>
    <row r="242" spans="2:8" s="249" customFormat="1" ht="12.75">
      <c r="B242" s="269"/>
      <c r="C242" s="273"/>
      <c r="D242" s="281"/>
      <c r="E242" s="263" t="s">
        <v>2070</v>
      </c>
      <c r="F242" s="263"/>
      <c r="G242" s="263">
        <v>1</v>
      </c>
      <c r="H242" s="272"/>
    </row>
    <row r="243" spans="2:8" s="249" customFormat="1" ht="12.75">
      <c r="B243" s="269"/>
      <c r="C243" s="273"/>
      <c r="D243" s="281"/>
      <c r="E243" s="263" t="s">
        <v>2071</v>
      </c>
      <c r="F243" s="263"/>
      <c r="G243" s="263">
        <v>2</v>
      </c>
      <c r="H243" s="272"/>
    </row>
    <row r="244" spans="2:8" s="249" customFormat="1" ht="12.75">
      <c r="B244" s="269"/>
      <c r="C244" s="273"/>
      <c r="D244" s="263"/>
      <c r="E244" s="263" t="s">
        <v>2072</v>
      </c>
      <c r="F244" s="263"/>
      <c r="G244" s="263">
        <v>3</v>
      </c>
      <c r="H244" s="272"/>
    </row>
    <row r="245" spans="2:8" s="249" customFormat="1" ht="12.75">
      <c r="B245" s="269"/>
      <c r="C245" s="273"/>
      <c r="D245" s="281"/>
      <c r="E245" s="263" t="s">
        <v>2073</v>
      </c>
      <c r="F245" s="263"/>
      <c r="G245" s="263">
        <v>4</v>
      </c>
      <c r="H245" s="272"/>
    </row>
    <row r="246" spans="2:8" s="249" customFormat="1" ht="12.75">
      <c r="B246" s="269"/>
      <c r="C246" s="273"/>
      <c r="D246" s="281"/>
      <c r="E246" s="263" t="s">
        <v>2074</v>
      </c>
      <c r="F246" s="263"/>
      <c r="G246" s="263">
        <v>5</v>
      </c>
      <c r="H246" s="272"/>
    </row>
    <row r="247" spans="2:8" s="249" customFormat="1" ht="12.75">
      <c r="B247" s="269"/>
      <c r="C247" s="273"/>
      <c r="D247" s="263"/>
      <c r="E247" s="263" t="s">
        <v>90</v>
      </c>
      <c r="F247" s="263"/>
      <c r="G247" s="263">
        <v>9</v>
      </c>
      <c r="H247" s="272"/>
    </row>
    <row r="248" spans="2:8" s="249" customFormat="1" ht="12.75">
      <c r="B248" s="269"/>
      <c r="C248" s="273"/>
      <c r="D248" s="281"/>
      <c r="E248" s="263" t="s">
        <v>1885</v>
      </c>
      <c r="F248" s="263"/>
      <c r="G248" s="263" t="s">
        <v>66</v>
      </c>
      <c r="H248" s="272"/>
    </row>
    <row r="249" spans="2:8" s="249" customFormat="1" ht="12.75">
      <c r="B249" s="269"/>
      <c r="C249" s="278" t="s">
        <v>2075</v>
      </c>
      <c r="D249" s="281"/>
      <c r="E249" s="263" t="s">
        <v>2076</v>
      </c>
      <c r="F249" s="263"/>
      <c r="G249" s="263"/>
      <c r="H249" s="272"/>
    </row>
    <row r="250" spans="2:8" s="249" customFormat="1" ht="12.75">
      <c r="B250" s="269">
        <f>B241+1</f>
        <v>43</v>
      </c>
      <c r="C250" s="273" t="s">
        <v>2077</v>
      </c>
      <c r="D250" s="263" t="s">
        <v>2078</v>
      </c>
      <c r="E250" s="263" t="s">
        <v>2079</v>
      </c>
      <c r="F250" s="263" t="s">
        <v>1854</v>
      </c>
      <c r="G250" s="263" t="s">
        <v>2019</v>
      </c>
      <c r="H250" s="272">
        <v>1</v>
      </c>
    </row>
    <row r="251" spans="2:8" s="249" customFormat="1" ht="12.75">
      <c r="B251" s="269"/>
      <c r="C251" s="273"/>
      <c r="D251" s="281"/>
      <c r="E251" s="263" t="s">
        <v>204</v>
      </c>
      <c r="F251" s="263"/>
      <c r="G251" s="263">
        <v>1</v>
      </c>
      <c r="H251" s="272"/>
    </row>
    <row r="252" spans="2:8" s="249" customFormat="1" ht="12.75">
      <c r="B252" s="269"/>
      <c r="C252" s="273"/>
      <c r="D252" s="281"/>
      <c r="E252" s="263" t="s">
        <v>207</v>
      </c>
      <c r="F252" s="263"/>
      <c r="G252" s="263">
        <v>2</v>
      </c>
      <c r="H252" s="272"/>
    </row>
    <row r="253" spans="2:8" s="249" customFormat="1" ht="12.75">
      <c r="B253" s="269"/>
      <c r="C253" s="273"/>
      <c r="D253" s="263"/>
      <c r="E253" s="263" t="s">
        <v>90</v>
      </c>
      <c r="F253" s="263"/>
      <c r="G253" s="263">
        <v>9</v>
      </c>
      <c r="H253" s="272"/>
    </row>
    <row r="254" spans="2:8" s="249" customFormat="1" ht="12.75">
      <c r="B254" s="269">
        <f>B250+1</f>
        <v>44</v>
      </c>
      <c r="C254" s="273" t="s">
        <v>2080</v>
      </c>
      <c r="D254" s="281" t="s">
        <v>2081</v>
      </c>
      <c r="E254" s="263" t="s">
        <v>2082</v>
      </c>
      <c r="F254" s="263" t="s">
        <v>1854</v>
      </c>
      <c r="G254" s="263" t="s">
        <v>2023</v>
      </c>
      <c r="H254" s="272">
        <v>1</v>
      </c>
    </row>
    <row r="255" spans="2:8" s="249" customFormat="1" ht="12.75">
      <c r="B255" s="269"/>
      <c r="C255" s="273"/>
      <c r="D255" s="281"/>
      <c r="E255" s="263" t="s">
        <v>204</v>
      </c>
      <c r="F255" s="263"/>
      <c r="G255" s="263">
        <v>3</v>
      </c>
      <c r="H255" s="272"/>
    </row>
    <row r="256" spans="2:8" s="249" customFormat="1" ht="12.75">
      <c r="B256" s="269"/>
      <c r="C256" s="273"/>
      <c r="D256" s="263"/>
      <c r="E256" s="263" t="s">
        <v>207</v>
      </c>
      <c r="F256" s="263"/>
      <c r="G256" s="263">
        <v>4</v>
      </c>
      <c r="H256" s="272"/>
    </row>
    <row r="257" spans="2:8" s="249" customFormat="1" ht="12.75">
      <c r="B257" s="269"/>
      <c r="C257" s="273"/>
      <c r="D257" s="281"/>
      <c r="E257" s="263" t="s">
        <v>90</v>
      </c>
      <c r="F257" s="263"/>
      <c r="G257" s="263">
        <v>9</v>
      </c>
      <c r="H257" s="272"/>
    </row>
    <row r="258" spans="2:8" s="249" customFormat="1" ht="12.75">
      <c r="B258" s="269">
        <f>B254+1</f>
        <v>45</v>
      </c>
      <c r="C258" s="273" t="s">
        <v>2083</v>
      </c>
      <c r="D258" s="281" t="s">
        <v>2084</v>
      </c>
      <c r="E258" s="263" t="s">
        <v>2085</v>
      </c>
      <c r="F258" s="263" t="s">
        <v>1854</v>
      </c>
      <c r="G258" s="263" t="s">
        <v>2086</v>
      </c>
      <c r="H258" s="272">
        <v>1</v>
      </c>
    </row>
    <row r="259" spans="2:8" s="249" customFormat="1" ht="12.75">
      <c r="B259" s="269"/>
      <c r="C259" s="273"/>
      <c r="D259" s="263"/>
      <c r="E259" s="263" t="s">
        <v>204</v>
      </c>
      <c r="F259" s="263"/>
      <c r="G259" s="263">
        <v>5</v>
      </c>
      <c r="H259" s="272"/>
    </row>
    <row r="260" spans="2:8" s="249" customFormat="1" ht="12.75">
      <c r="B260" s="269"/>
      <c r="C260" s="273"/>
      <c r="D260" s="281"/>
      <c r="E260" s="263" t="s">
        <v>207</v>
      </c>
      <c r="F260" s="263"/>
      <c r="G260" s="263">
        <v>6</v>
      </c>
      <c r="H260" s="272"/>
    </row>
    <row r="261" spans="2:8" s="249" customFormat="1" ht="12.75">
      <c r="B261" s="269"/>
      <c r="C261" s="273"/>
      <c r="D261" s="281"/>
      <c r="E261" s="263" t="s">
        <v>90</v>
      </c>
      <c r="F261" s="263"/>
      <c r="G261" s="263">
        <v>9</v>
      </c>
      <c r="H261" s="272"/>
    </row>
    <row r="262" spans="2:8" s="249" customFormat="1" ht="12.75">
      <c r="B262" s="269">
        <f>B258+1</f>
        <v>46</v>
      </c>
      <c r="C262" s="273" t="s">
        <v>2087</v>
      </c>
      <c r="D262" s="263" t="s">
        <v>2088</v>
      </c>
      <c r="E262" s="263" t="s">
        <v>2089</v>
      </c>
      <c r="F262" s="263" t="s">
        <v>1854</v>
      </c>
      <c r="G262" s="263" t="s">
        <v>2090</v>
      </c>
      <c r="H262" s="272">
        <v>1</v>
      </c>
    </row>
    <row r="263" spans="2:8" s="249" customFormat="1" ht="12.75">
      <c r="B263" s="269"/>
      <c r="C263" s="273"/>
      <c r="D263" s="281"/>
      <c r="E263" s="263" t="s">
        <v>204</v>
      </c>
      <c r="F263" s="263"/>
      <c r="G263" s="263">
        <v>7</v>
      </c>
      <c r="H263" s="272"/>
    </row>
    <row r="264" spans="2:8" s="249" customFormat="1" ht="12.75">
      <c r="B264" s="269"/>
      <c r="C264" s="273"/>
      <c r="D264" s="281"/>
      <c r="E264" s="263" t="s">
        <v>207</v>
      </c>
      <c r="F264" s="263"/>
      <c r="G264" s="263">
        <v>8</v>
      </c>
      <c r="H264" s="272"/>
    </row>
    <row r="265" spans="2:8" s="249" customFormat="1" ht="12.75">
      <c r="B265" s="269"/>
      <c r="C265" s="273"/>
      <c r="D265" s="263"/>
      <c r="E265" s="263" t="s">
        <v>90</v>
      </c>
      <c r="F265" s="263"/>
      <c r="G265" s="263">
        <v>9</v>
      </c>
      <c r="H265" s="272"/>
    </row>
    <row r="266" spans="2:8" s="249" customFormat="1" ht="12.75">
      <c r="B266" s="269">
        <f>B262+1</f>
        <v>47</v>
      </c>
      <c r="C266" s="273" t="s">
        <v>2091</v>
      </c>
      <c r="D266" s="281" t="s">
        <v>2092</v>
      </c>
      <c r="E266" s="263" t="s">
        <v>2093</v>
      </c>
      <c r="F266" s="263" t="s">
        <v>1854</v>
      </c>
      <c r="G266" s="263" t="s">
        <v>2019</v>
      </c>
      <c r="H266" s="272">
        <v>1</v>
      </c>
    </row>
    <row r="267" spans="2:8" s="249" customFormat="1" ht="12.75">
      <c r="B267" s="269"/>
      <c r="C267" s="273"/>
      <c r="D267" s="281"/>
      <c r="E267" s="263" t="s">
        <v>204</v>
      </c>
      <c r="F267" s="263"/>
      <c r="G267" s="263">
        <v>1</v>
      </c>
      <c r="H267" s="272"/>
    </row>
    <row r="268" spans="2:8" s="249" customFormat="1" ht="12.75">
      <c r="B268" s="269"/>
      <c r="C268" s="273"/>
      <c r="D268" s="263"/>
      <c r="E268" s="263" t="s">
        <v>207</v>
      </c>
      <c r="F268" s="263"/>
      <c r="G268" s="263">
        <v>2</v>
      </c>
      <c r="H268" s="272"/>
    </row>
    <row r="269" spans="2:8" s="249" customFormat="1" ht="12.75">
      <c r="B269" s="269"/>
      <c r="C269" s="273"/>
      <c r="D269" s="281"/>
      <c r="E269" s="263" t="s">
        <v>90</v>
      </c>
      <c r="F269" s="263"/>
      <c r="G269" s="263">
        <v>9</v>
      </c>
      <c r="H269" s="272"/>
    </row>
    <row r="270" spans="2:8" s="249" customFormat="1" ht="12.75">
      <c r="B270" s="269">
        <f>B266+1</f>
        <v>48</v>
      </c>
      <c r="C270" s="280" t="s">
        <v>2094</v>
      </c>
      <c r="D270" s="281" t="s">
        <v>2095</v>
      </c>
      <c r="E270" s="263" t="s">
        <v>2096</v>
      </c>
      <c r="F270" s="263" t="s">
        <v>1854</v>
      </c>
      <c r="G270" s="263" t="s">
        <v>2023</v>
      </c>
      <c r="H270" s="272">
        <v>1</v>
      </c>
    </row>
    <row r="271" spans="2:8" s="249" customFormat="1" ht="12.75">
      <c r="B271" s="269"/>
      <c r="C271" s="273"/>
      <c r="D271" s="263"/>
      <c r="E271" s="263" t="s">
        <v>204</v>
      </c>
      <c r="F271" s="263"/>
      <c r="G271" s="263">
        <v>3</v>
      </c>
      <c r="H271" s="272"/>
    </row>
    <row r="272" spans="2:8" s="249" customFormat="1" ht="12.75">
      <c r="B272" s="269"/>
      <c r="C272" s="273"/>
      <c r="D272" s="281"/>
      <c r="E272" s="263" t="s">
        <v>207</v>
      </c>
      <c r="F272" s="263"/>
      <c r="G272" s="263">
        <v>4</v>
      </c>
      <c r="H272" s="272"/>
    </row>
    <row r="273" spans="2:8" s="249" customFormat="1" ht="12.75">
      <c r="B273" s="269"/>
      <c r="C273" s="273"/>
      <c r="D273" s="281"/>
      <c r="E273" s="263" t="s">
        <v>90</v>
      </c>
      <c r="F273" s="263"/>
      <c r="G273" s="263">
        <v>9</v>
      </c>
      <c r="H273" s="272"/>
    </row>
    <row r="274" spans="2:8" s="249" customFormat="1" ht="12.75">
      <c r="B274" s="266"/>
      <c r="C274" s="285"/>
      <c r="D274" s="267"/>
      <c r="E274" s="267"/>
      <c r="F274" s="267"/>
      <c r="G274" s="267"/>
      <c r="H274" s="20">
        <f>SUM(H229:H273)</f>
        <v>9</v>
      </c>
    </row>
    <row r="275" spans="2:8" s="249" customFormat="1" ht="12.75">
      <c r="B275" s="432" t="s">
        <v>2097</v>
      </c>
      <c r="C275" s="433"/>
      <c r="D275" s="433"/>
      <c r="E275" s="433"/>
      <c r="F275" s="433"/>
      <c r="G275" s="433"/>
      <c r="H275" s="434"/>
    </row>
    <row r="276" spans="2:8" s="249" customFormat="1" ht="12.75" customHeight="1">
      <c r="B276" s="282"/>
      <c r="C276" s="278" t="s">
        <v>2098</v>
      </c>
      <c r="D276" s="263"/>
      <c r="E276" s="278" t="s">
        <v>2099</v>
      </c>
      <c r="F276" s="263"/>
      <c r="G276" s="263"/>
      <c r="H276" s="272"/>
    </row>
    <row r="277" spans="2:8" s="249" customFormat="1" ht="12.75">
      <c r="B277" s="282">
        <f>B270+1</f>
        <v>49</v>
      </c>
      <c r="C277" s="273" t="s">
        <v>2100</v>
      </c>
      <c r="D277" s="281" t="s">
        <v>2101</v>
      </c>
      <c r="E277" s="278" t="s">
        <v>2102</v>
      </c>
      <c r="F277" s="263" t="s">
        <v>1854</v>
      </c>
      <c r="G277" s="263" t="s">
        <v>2019</v>
      </c>
      <c r="H277" s="272">
        <v>1</v>
      </c>
    </row>
    <row r="278" spans="2:8" s="249" customFormat="1" ht="12.75">
      <c r="B278" s="282"/>
      <c r="C278" s="273"/>
      <c r="D278" s="281"/>
      <c r="E278" s="263" t="s">
        <v>204</v>
      </c>
      <c r="F278" s="263"/>
      <c r="G278" s="263">
        <v>1</v>
      </c>
      <c r="H278" s="272"/>
    </row>
    <row r="279" spans="2:8" s="249" customFormat="1" ht="12.75">
      <c r="B279" s="282"/>
      <c r="C279" s="273"/>
      <c r="D279" s="263"/>
      <c r="E279" s="278" t="s">
        <v>207</v>
      </c>
      <c r="F279" s="263"/>
      <c r="G279" s="263">
        <v>2</v>
      </c>
      <c r="H279" s="272"/>
    </row>
    <row r="280" spans="2:8" s="249" customFormat="1" ht="12.75">
      <c r="B280" s="282"/>
      <c r="C280" s="273"/>
      <c r="D280" s="281"/>
      <c r="E280" s="278" t="s">
        <v>90</v>
      </c>
      <c r="F280" s="263"/>
      <c r="G280" s="263">
        <v>9</v>
      </c>
      <c r="H280" s="272"/>
    </row>
    <row r="281" spans="2:8" s="249" customFormat="1" ht="12.75">
      <c r="B281" s="282">
        <f>B277+1</f>
        <v>50</v>
      </c>
      <c r="C281" s="273" t="s">
        <v>2103</v>
      </c>
      <c r="D281" s="281" t="s">
        <v>2104</v>
      </c>
      <c r="E281" s="263" t="s">
        <v>2105</v>
      </c>
      <c r="F281" s="263" t="s">
        <v>1854</v>
      </c>
      <c r="G281" s="263" t="s">
        <v>2023</v>
      </c>
      <c r="H281" s="272">
        <v>1</v>
      </c>
    </row>
    <row r="282" spans="2:8" s="249" customFormat="1" ht="12.75">
      <c r="B282" s="282"/>
      <c r="C282" s="273"/>
      <c r="D282" s="263"/>
      <c r="E282" s="278" t="s">
        <v>204</v>
      </c>
      <c r="F282" s="263"/>
      <c r="G282" s="263">
        <v>3</v>
      </c>
      <c r="H282" s="272"/>
    </row>
    <row r="283" spans="2:8" s="249" customFormat="1" ht="12.75">
      <c r="B283" s="282"/>
      <c r="C283" s="273"/>
      <c r="D283" s="281"/>
      <c r="E283" s="278" t="s">
        <v>207</v>
      </c>
      <c r="F283" s="263"/>
      <c r="G283" s="263">
        <v>4</v>
      </c>
      <c r="H283" s="272"/>
    </row>
    <row r="284" spans="2:8" s="249" customFormat="1" ht="12.75">
      <c r="B284" s="282"/>
      <c r="C284" s="273"/>
      <c r="D284" s="281"/>
      <c r="E284" s="263" t="s">
        <v>90</v>
      </c>
      <c r="F284" s="263"/>
      <c r="G284" s="263">
        <v>9</v>
      </c>
      <c r="H284" s="272"/>
    </row>
    <row r="285" spans="2:8" s="249" customFormat="1" ht="12.75">
      <c r="B285" s="282">
        <f>B281+1</f>
        <v>51</v>
      </c>
      <c r="C285" s="273" t="s">
        <v>2106</v>
      </c>
      <c r="D285" s="263" t="s">
        <v>2107</v>
      </c>
      <c r="E285" s="278" t="s">
        <v>2108</v>
      </c>
      <c r="F285" s="263" t="s">
        <v>1854</v>
      </c>
      <c r="G285" s="263" t="s">
        <v>2086</v>
      </c>
      <c r="H285" s="272">
        <v>1</v>
      </c>
    </row>
    <row r="286" spans="2:8" s="249" customFormat="1" ht="12.75">
      <c r="B286" s="282"/>
      <c r="C286" s="273"/>
      <c r="D286" s="281"/>
      <c r="E286" s="278" t="s">
        <v>204</v>
      </c>
      <c r="F286" s="263"/>
      <c r="G286" s="263">
        <v>5</v>
      </c>
      <c r="H286" s="272"/>
    </row>
    <row r="287" spans="2:8" s="249" customFormat="1" ht="12.75">
      <c r="B287" s="282"/>
      <c r="C287" s="273"/>
      <c r="D287" s="281"/>
      <c r="E287" s="263" t="s">
        <v>207</v>
      </c>
      <c r="F287" s="263"/>
      <c r="G287" s="263">
        <v>6</v>
      </c>
      <c r="H287" s="272"/>
    </row>
    <row r="288" spans="2:8" s="249" customFormat="1" ht="12.75">
      <c r="B288" s="282"/>
      <c r="C288" s="273"/>
      <c r="D288" s="263"/>
      <c r="E288" s="278" t="s">
        <v>90</v>
      </c>
      <c r="F288" s="263"/>
      <c r="G288" s="263">
        <v>9</v>
      </c>
      <c r="H288" s="272"/>
    </row>
    <row r="289" spans="2:8" s="249" customFormat="1" ht="12.75">
      <c r="B289" s="282">
        <f>B285+1</f>
        <v>52</v>
      </c>
      <c r="C289" s="273" t="s">
        <v>2109</v>
      </c>
      <c r="D289" s="281" t="s">
        <v>2110</v>
      </c>
      <c r="E289" s="278" t="s">
        <v>2111</v>
      </c>
      <c r="F289" s="263" t="s">
        <v>1854</v>
      </c>
      <c r="G289" s="263" t="s">
        <v>2090</v>
      </c>
      <c r="H289" s="272">
        <v>1</v>
      </c>
    </row>
    <row r="290" spans="2:8" s="249" customFormat="1" ht="12.75">
      <c r="B290" s="282"/>
      <c r="C290" s="273"/>
      <c r="D290" s="281"/>
      <c r="E290" s="263" t="s">
        <v>204</v>
      </c>
      <c r="F290" s="263"/>
      <c r="G290" s="263">
        <v>7</v>
      </c>
      <c r="H290" s="272"/>
    </row>
    <row r="291" spans="2:8" s="249" customFormat="1" ht="12.75">
      <c r="B291" s="282"/>
      <c r="C291" s="273"/>
      <c r="D291" s="263"/>
      <c r="E291" s="278" t="s">
        <v>207</v>
      </c>
      <c r="F291" s="263"/>
      <c r="G291" s="263">
        <v>8</v>
      </c>
      <c r="H291" s="272"/>
    </row>
    <row r="292" spans="2:8" s="249" customFormat="1" ht="12.75">
      <c r="B292" s="282"/>
      <c r="C292" s="273"/>
      <c r="D292" s="281"/>
      <c r="E292" s="278" t="s">
        <v>90</v>
      </c>
      <c r="F292" s="263"/>
      <c r="G292" s="263">
        <v>9</v>
      </c>
      <c r="H292" s="272"/>
    </row>
    <row r="293" spans="2:8" s="249" customFormat="1" ht="12.75">
      <c r="B293" s="282">
        <f>B289+1</f>
        <v>53</v>
      </c>
      <c r="C293" s="273" t="s">
        <v>2112</v>
      </c>
      <c r="D293" s="281" t="s">
        <v>2113</v>
      </c>
      <c r="E293" s="263" t="s">
        <v>2114</v>
      </c>
      <c r="F293" s="263" t="s">
        <v>1854</v>
      </c>
      <c r="G293" s="263" t="s">
        <v>2019</v>
      </c>
      <c r="H293" s="272">
        <v>1</v>
      </c>
    </row>
    <row r="294" spans="2:8" s="249" customFormat="1" ht="12.75">
      <c r="B294" s="282"/>
      <c r="C294" s="273"/>
      <c r="D294" s="263"/>
      <c r="E294" s="278" t="s">
        <v>204</v>
      </c>
      <c r="F294" s="263"/>
      <c r="G294" s="263">
        <v>1</v>
      </c>
      <c r="H294" s="272"/>
    </row>
    <row r="295" spans="2:8" s="249" customFormat="1" ht="12.75">
      <c r="B295" s="282"/>
      <c r="C295" s="273"/>
      <c r="D295" s="281"/>
      <c r="E295" s="278" t="s">
        <v>207</v>
      </c>
      <c r="F295" s="263"/>
      <c r="G295" s="263">
        <v>2</v>
      </c>
      <c r="H295" s="272"/>
    </row>
    <row r="296" spans="2:8" s="249" customFormat="1" ht="12.75">
      <c r="B296" s="282"/>
      <c r="C296" s="273"/>
      <c r="D296" s="281"/>
      <c r="E296" s="263" t="s">
        <v>90</v>
      </c>
      <c r="F296" s="263"/>
      <c r="G296" s="263">
        <v>9</v>
      </c>
      <c r="H296" s="272"/>
    </row>
    <row r="297" spans="2:8" s="249" customFormat="1" ht="12.75">
      <c r="B297" s="282">
        <f>B293+1</f>
        <v>54</v>
      </c>
      <c r="C297" s="273" t="s">
        <v>2115</v>
      </c>
      <c r="D297" s="263" t="s">
        <v>2116</v>
      </c>
      <c r="E297" s="278" t="s">
        <v>2117</v>
      </c>
      <c r="F297" s="263" t="s">
        <v>1854</v>
      </c>
      <c r="G297" s="263" t="s">
        <v>2023</v>
      </c>
      <c r="H297" s="272">
        <v>1</v>
      </c>
    </row>
    <row r="298" spans="2:8" s="249" customFormat="1" ht="12.75">
      <c r="B298" s="282"/>
      <c r="C298" s="273"/>
      <c r="D298" s="281"/>
      <c r="E298" s="278" t="s">
        <v>204</v>
      </c>
      <c r="F298" s="263"/>
      <c r="G298" s="263">
        <v>3</v>
      </c>
      <c r="H298" s="272"/>
    </row>
    <row r="299" spans="2:8" s="249" customFormat="1" ht="12.75">
      <c r="B299" s="282"/>
      <c r="C299" s="273"/>
      <c r="D299" s="281"/>
      <c r="E299" s="263" t="s">
        <v>207</v>
      </c>
      <c r="F299" s="263"/>
      <c r="G299" s="263">
        <v>4</v>
      </c>
      <c r="H299" s="272"/>
    </row>
    <row r="300" spans="2:8" s="249" customFormat="1" ht="12.75">
      <c r="B300" s="282"/>
      <c r="C300" s="273"/>
      <c r="D300" s="263"/>
      <c r="E300" s="278" t="s">
        <v>90</v>
      </c>
      <c r="F300" s="263"/>
      <c r="G300" s="263">
        <v>9</v>
      </c>
      <c r="H300" s="272"/>
    </row>
    <row r="301" spans="2:8" s="249" customFormat="1" ht="12.75">
      <c r="B301" s="282">
        <f>B297+1</f>
        <v>55</v>
      </c>
      <c r="C301" s="273" t="s">
        <v>2118</v>
      </c>
      <c r="D301" s="281" t="s">
        <v>2119</v>
      </c>
      <c r="E301" s="278" t="s">
        <v>2120</v>
      </c>
      <c r="F301" s="263" t="s">
        <v>1854</v>
      </c>
      <c r="G301" s="263" t="s">
        <v>2086</v>
      </c>
      <c r="H301" s="272">
        <v>1</v>
      </c>
    </row>
    <row r="302" spans="2:8" s="249" customFormat="1" ht="12.75">
      <c r="B302" s="282"/>
      <c r="C302" s="273"/>
      <c r="D302" s="281"/>
      <c r="E302" s="263" t="s">
        <v>204</v>
      </c>
      <c r="F302" s="263"/>
      <c r="G302" s="263">
        <v>5</v>
      </c>
      <c r="H302" s="272"/>
    </row>
    <row r="303" spans="2:8" s="249" customFormat="1" ht="12.75">
      <c r="B303" s="282"/>
      <c r="C303" s="273"/>
      <c r="D303" s="263"/>
      <c r="E303" s="278" t="s">
        <v>207</v>
      </c>
      <c r="F303" s="263"/>
      <c r="G303" s="263">
        <v>6</v>
      </c>
      <c r="H303" s="272"/>
    </row>
    <row r="304" spans="2:8" s="249" customFormat="1" ht="12.75">
      <c r="B304" s="282"/>
      <c r="C304" s="273"/>
      <c r="D304" s="281"/>
      <c r="E304" s="278" t="s">
        <v>90</v>
      </c>
      <c r="F304" s="263"/>
      <c r="G304" s="263">
        <v>9</v>
      </c>
      <c r="H304" s="272"/>
    </row>
    <row r="305" spans="2:8" s="249" customFormat="1" ht="12.75">
      <c r="B305" s="282">
        <f>B301+1</f>
        <v>56</v>
      </c>
      <c r="C305" s="273" t="s">
        <v>2121</v>
      </c>
      <c r="D305" s="281" t="s">
        <v>2122</v>
      </c>
      <c r="E305" s="263" t="s">
        <v>2123</v>
      </c>
      <c r="F305" s="263" t="s">
        <v>1854</v>
      </c>
      <c r="G305" s="263" t="s">
        <v>2090</v>
      </c>
      <c r="H305" s="272">
        <v>1</v>
      </c>
    </row>
    <row r="306" spans="2:8" s="249" customFormat="1" ht="12.75">
      <c r="B306" s="282"/>
      <c r="C306" s="273"/>
      <c r="D306" s="263"/>
      <c r="E306" s="278" t="s">
        <v>204</v>
      </c>
      <c r="F306" s="263"/>
      <c r="G306" s="263">
        <v>7</v>
      </c>
      <c r="H306" s="272"/>
    </row>
    <row r="307" spans="2:8" s="249" customFormat="1" ht="12.75">
      <c r="B307" s="282"/>
      <c r="C307" s="273"/>
      <c r="D307" s="281"/>
      <c r="E307" s="278" t="s">
        <v>207</v>
      </c>
      <c r="F307" s="263"/>
      <c r="G307" s="263">
        <v>8</v>
      </c>
      <c r="H307" s="272"/>
    </row>
    <row r="308" spans="2:8" s="249" customFormat="1" ht="12.75">
      <c r="B308" s="282"/>
      <c r="C308" s="273"/>
      <c r="D308" s="281"/>
      <c r="E308" s="263" t="s">
        <v>90</v>
      </c>
      <c r="F308" s="263"/>
      <c r="G308" s="263">
        <v>9</v>
      </c>
      <c r="H308" s="272"/>
    </row>
    <row r="309" spans="2:8" s="249" customFormat="1" ht="12.75">
      <c r="B309" s="282">
        <f>B305+1</f>
        <v>57</v>
      </c>
      <c r="C309" s="273" t="s">
        <v>2124</v>
      </c>
      <c r="D309" s="263" t="s">
        <v>2125</v>
      </c>
      <c r="E309" s="278" t="s">
        <v>2126</v>
      </c>
      <c r="F309" s="263" t="s">
        <v>1854</v>
      </c>
      <c r="G309" s="263" t="s">
        <v>2019</v>
      </c>
      <c r="H309" s="272">
        <v>1</v>
      </c>
    </row>
    <row r="310" spans="2:8" s="249" customFormat="1" ht="12.75">
      <c r="B310" s="282"/>
      <c r="C310" s="273"/>
      <c r="D310" s="281"/>
      <c r="E310" s="278" t="s">
        <v>204</v>
      </c>
      <c r="F310" s="263"/>
      <c r="G310" s="263">
        <v>1</v>
      </c>
      <c r="H310" s="272"/>
    </row>
    <row r="311" spans="2:8" s="249" customFormat="1" ht="12.75">
      <c r="B311" s="282"/>
      <c r="C311" s="273"/>
      <c r="D311" s="281"/>
      <c r="E311" s="263" t="s">
        <v>207</v>
      </c>
      <c r="F311" s="263"/>
      <c r="G311" s="263">
        <v>2</v>
      </c>
      <c r="H311" s="272"/>
    </row>
    <row r="312" spans="2:8" s="249" customFormat="1" ht="12.75">
      <c r="B312" s="282"/>
      <c r="C312" s="273"/>
      <c r="D312" s="263"/>
      <c r="E312" s="278" t="s">
        <v>90</v>
      </c>
      <c r="F312" s="263"/>
      <c r="G312" s="263">
        <v>9</v>
      </c>
      <c r="H312" s="272"/>
    </row>
    <row r="313" spans="2:8" s="249" customFormat="1" ht="12.75">
      <c r="B313" s="282">
        <f>B309+1</f>
        <v>58</v>
      </c>
      <c r="C313" s="273" t="s">
        <v>2127</v>
      </c>
      <c r="D313" s="281" t="s">
        <v>2128</v>
      </c>
      <c r="E313" s="278" t="s">
        <v>2129</v>
      </c>
      <c r="F313" s="263" t="s">
        <v>1854</v>
      </c>
      <c r="G313" s="263" t="s">
        <v>2023</v>
      </c>
      <c r="H313" s="272">
        <v>1</v>
      </c>
    </row>
    <row r="314" spans="2:8" s="249" customFormat="1" ht="12.75">
      <c r="B314" s="282"/>
      <c r="C314" s="273"/>
      <c r="D314" s="281"/>
      <c r="E314" s="263" t="s">
        <v>204</v>
      </c>
      <c r="F314" s="263"/>
      <c r="G314" s="263">
        <v>3</v>
      </c>
      <c r="H314" s="272"/>
    </row>
    <row r="315" spans="2:8" s="249" customFormat="1" ht="12.75">
      <c r="B315" s="282"/>
      <c r="C315" s="273"/>
      <c r="D315" s="263"/>
      <c r="E315" s="278" t="s">
        <v>207</v>
      </c>
      <c r="F315" s="263"/>
      <c r="G315" s="263">
        <v>4</v>
      </c>
      <c r="H315" s="272"/>
    </row>
    <row r="316" spans="2:8" s="249" customFormat="1" ht="12.75">
      <c r="B316" s="282"/>
      <c r="C316" s="273"/>
      <c r="D316" s="281"/>
      <c r="E316" s="278" t="s">
        <v>90</v>
      </c>
      <c r="F316" s="263"/>
      <c r="G316" s="263">
        <v>9</v>
      </c>
      <c r="H316" s="272"/>
    </row>
    <row r="317" spans="2:8" s="249" customFormat="1" ht="12.75">
      <c r="B317" s="282">
        <f>B313+1</f>
        <v>59</v>
      </c>
      <c r="C317" s="273" t="s">
        <v>2130</v>
      </c>
      <c r="D317" s="281" t="s">
        <v>2131</v>
      </c>
      <c r="E317" s="263" t="s">
        <v>2132</v>
      </c>
      <c r="F317" s="263" t="s">
        <v>1854</v>
      </c>
      <c r="G317" s="263" t="s">
        <v>2086</v>
      </c>
      <c r="H317" s="272">
        <v>1</v>
      </c>
    </row>
    <row r="318" spans="2:8" s="249" customFormat="1" ht="12.75">
      <c r="B318" s="282"/>
      <c r="C318" s="273"/>
      <c r="D318" s="263"/>
      <c r="E318" s="278" t="s">
        <v>204</v>
      </c>
      <c r="F318" s="263"/>
      <c r="G318" s="263">
        <v>5</v>
      </c>
      <c r="H318" s="272"/>
    </row>
    <row r="319" spans="2:8" s="249" customFormat="1" ht="12.75">
      <c r="B319" s="282"/>
      <c r="C319" s="273"/>
      <c r="D319" s="281"/>
      <c r="E319" s="278" t="s">
        <v>207</v>
      </c>
      <c r="F319" s="263"/>
      <c r="G319" s="263">
        <v>6</v>
      </c>
      <c r="H319" s="272"/>
    </row>
    <row r="320" spans="2:8" s="249" customFormat="1" ht="12.75">
      <c r="B320" s="282"/>
      <c r="C320" s="273"/>
      <c r="D320" s="281"/>
      <c r="E320" s="263" t="s">
        <v>90</v>
      </c>
      <c r="F320" s="263"/>
      <c r="G320" s="263">
        <v>9</v>
      </c>
      <c r="H320" s="272"/>
    </row>
    <row r="321" spans="2:8" s="249" customFormat="1" ht="12.75">
      <c r="B321" s="266"/>
      <c r="C321" s="286"/>
      <c r="D321" s="267"/>
      <c r="E321" s="267"/>
      <c r="F321" s="267"/>
      <c r="G321" s="267"/>
      <c r="H321" s="20">
        <f>SUM(H276:H320)</f>
        <v>11</v>
      </c>
    </row>
    <row r="322" spans="2:8" s="249" customFormat="1" ht="12.75">
      <c r="B322" s="432" t="s">
        <v>2133</v>
      </c>
      <c r="C322" s="433"/>
      <c r="D322" s="433"/>
      <c r="E322" s="433"/>
      <c r="F322" s="433"/>
      <c r="G322" s="433"/>
      <c r="H322" s="434"/>
    </row>
    <row r="323" spans="2:8" s="249" customFormat="1" ht="12.75">
      <c r="B323" s="282"/>
      <c r="C323" s="278" t="s">
        <v>2134</v>
      </c>
      <c r="D323" s="281"/>
      <c r="E323" s="278" t="s">
        <v>2135</v>
      </c>
      <c r="F323" s="263"/>
      <c r="G323" s="263"/>
      <c r="H323" s="272"/>
    </row>
    <row r="324" spans="2:8" s="249" customFormat="1" ht="12.75">
      <c r="B324" s="282">
        <f>B317+1</f>
        <v>60</v>
      </c>
      <c r="C324" s="273" t="s">
        <v>2136</v>
      </c>
      <c r="D324" s="281" t="s">
        <v>2137</v>
      </c>
      <c r="E324" s="263" t="s">
        <v>2138</v>
      </c>
      <c r="F324" s="263" t="s">
        <v>1854</v>
      </c>
      <c r="G324" s="263" t="s">
        <v>2019</v>
      </c>
      <c r="H324" s="272">
        <v>1</v>
      </c>
    </row>
    <row r="325" spans="2:8" s="249" customFormat="1" ht="12.75">
      <c r="B325" s="282"/>
      <c r="C325" s="273"/>
      <c r="D325" s="263"/>
      <c r="E325" s="278" t="s">
        <v>204</v>
      </c>
      <c r="F325" s="263"/>
      <c r="G325" s="263">
        <v>1</v>
      </c>
      <c r="H325" s="272"/>
    </row>
    <row r="326" spans="2:8" s="249" customFormat="1" ht="12.75">
      <c r="B326" s="282"/>
      <c r="C326" s="273"/>
      <c r="D326" s="281"/>
      <c r="E326" s="278" t="s">
        <v>207</v>
      </c>
      <c r="F326" s="263"/>
      <c r="G326" s="263">
        <v>2</v>
      </c>
      <c r="H326" s="272"/>
    </row>
    <row r="327" spans="2:8" s="249" customFormat="1" ht="12.75">
      <c r="B327" s="282"/>
      <c r="C327" s="273"/>
      <c r="D327" s="281"/>
      <c r="E327" s="263" t="s">
        <v>90</v>
      </c>
      <c r="F327" s="263"/>
      <c r="G327" s="263">
        <v>9</v>
      </c>
      <c r="H327" s="272"/>
    </row>
    <row r="328" spans="2:8" s="249" customFormat="1" ht="12.75">
      <c r="B328" s="282">
        <f>B324+1</f>
        <v>61</v>
      </c>
      <c r="C328" s="273" t="s">
        <v>2139</v>
      </c>
      <c r="D328" s="263" t="s">
        <v>2140</v>
      </c>
      <c r="E328" s="278" t="s">
        <v>2141</v>
      </c>
      <c r="F328" s="263" t="s">
        <v>1854</v>
      </c>
      <c r="G328" s="263" t="s">
        <v>2023</v>
      </c>
      <c r="H328" s="272">
        <v>1</v>
      </c>
    </row>
    <row r="329" spans="2:8" s="249" customFormat="1" ht="12.75">
      <c r="B329" s="282"/>
      <c r="C329" s="273"/>
      <c r="D329" s="281"/>
      <c r="E329" s="278" t="s">
        <v>204</v>
      </c>
      <c r="F329" s="263"/>
      <c r="G329" s="263">
        <v>3</v>
      </c>
      <c r="H329" s="272"/>
    </row>
    <row r="330" spans="2:8" s="249" customFormat="1" ht="12.75">
      <c r="B330" s="282"/>
      <c r="C330" s="273"/>
      <c r="D330" s="281"/>
      <c r="E330" s="263" t="s">
        <v>207</v>
      </c>
      <c r="F330" s="263"/>
      <c r="G330" s="263">
        <v>4</v>
      </c>
      <c r="H330" s="272"/>
    </row>
    <row r="331" spans="2:8" s="249" customFormat="1" ht="12.75">
      <c r="B331" s="282"/>
      <c r="C331" s="273"/>
      <c r="D331" s="263"/>
      <c r="E331" s="278" t="s">
        <v>90</v>
      </c>
      <c r="F331" s="263"/>
      <c r="G331" s="263">
        <v>9</v>
      </c>
      <c r="H331" s="272"/>
    </row>
    <row r="332" spans="2:8" s="249" customFormat="1" ht="12.75">
      <c r="B332" s="282">
        <f>B328+1</f>
        <v>62</v>
      </c>
      <c r="C332" s="273" t="s">
        <v>2142</v>
      </c>
      <c r="D332" s="281" t="s">
        <v>2143</v>
      </c>
      <c r="E332" s="278" t="s">
        <v>2144</v>
      </c>
      <c r="F332" s="263" t="s">
        <v>1854</v>
      </c>
      <c r="G332" s="263" t="s">
        <v>2086</v>
      </c>
      <c r="H332" s="272">
        <v>1</v>
      </c>
    </row>
    <row r="333" spans="2:8" s="249" customFormat="1" ht="12.75">
      <c r="B333" s="282"/>
      <c r="C333" s="273"/>
      <c r="D333" s="281"/>
      <c r="E333" s="263" t="s">
        <v>204</v>
      </c>
      <c r="F333" s="263"/>
      <c r="G333" s="263">
        <v>5</v>
      </c>
      <c r="H333" s="272"/>
    </row>
    <row r="334" spans="2:8" s="249" customFormat="1" ht="12.75">
      <c r="B334" s="282"/>
      <c r="C334" s="273"/>
      <c r="D334" s="263"/>
      <c r="E334" s="278" t="s">
        <v>207</v>
      </c>
      <c r="F334" s="263"/>
      <c r="G334" s="263">
        <v>6</v>
      </c>
      <c r="H334" s="272"/>
    </row>
    <row r="335" spans="2:8" s="249" customFormat="1" ht="12.75">
      <c r="B335" s="282"/>
      <c r="C335" s="273"/>
      <c r="D335" s="281"/>
      <c r="E335" s="278" t="s">
        <v>90</v>
      </c>
      <c r="F335" s="263"/>
      <c r="G335" s="263">
        <v>9</v>
      </c>
      <c r="H335" s="272"/>
    </row>
    <row r="336" spans="2:8" s="249" customFormat="1" ht="12.75">
      <c r="B336" s="282">
        <f>B332+1</f>
        <v>63</v>
      </c>
      <c r="C336" s="273" t="s">
        <v>2145</v>
      </c>
      <c r="D336" s="281" t="s">
        <v>2146</v>
      </c>
      <c r="E336" s="263" t="s">
        <v>2147</v>
      </c>
      <c r="F336" s="263" t="s">
        <v>1854</v>
      </c>
      <c r="G336" s="263" t="s">
        <v>2090</v>
      </c>
      <c r="H336" s="272">
        <v>1</v>
      </c>
    </row>
    <row r="337" spans="2:8" s="249" customFormat="1" ht="12.75">
      <c r="B337" s="282"/>
      <c r="C337" s="273"/>
      <c r="D337" s="263"/>
      <c r="E337" s="278" t="s">
        <v>204</v>
      </c>
      <c r="F337" s="263"/>
      <c r="G337" s="263">
        <v>7</v>
      </c>
      <c r="H337" s="272"/>
    </row>
    <row r="338" spans="2:8" s="249" customFormat="1" ht="12.75">
      <c r="B338" s="282"/>
      <c r="C338" s="273"/>
      <c r="D338" s="281"/>
      <c r="E338" s="278" t="s">
        <v>207</v>
      </c>
      <c r="F338" s="263"/>
      <c r="G338" s="263">
        <v>8</v>
      </c>
      <c r="H338" s="272"/>
    </row>
    <row r="339" spans="2:8" s="249" customFormat="1" ht="12.75">
      <c r="B339" s="282"/>
      <c r="C339" s="273"/>
      <c r="D339" s="281"/>
      <c r="E339" s="263" t="s">
        <v>90</v>
      </c>
      <c r="F339" s="263"/>
      <c r="G339" s="263">
        <v>9</v>
      </c>
      <c r="H339" s="272"/>
    </row>
    <row r="340" spans="2:8" s="249" customFormat="1" ht="12.75">
      <c r="B340" s="282">
        <f>B336+1</f>
        <v>64</v>
      </c>
      <c r="C340" s="273" t="s">
        <v>2148</v>
      </c>
      <c r="D340" s="263" t="s">
        <v>2149</v>
      </c>
      <c r="E340" s="278" t="s">
        <v>2150</v>
      </c>
      <c r="F340" s="263" t="s">
        <v>1854</v>
      </c>
      <c r="G340" s="263" t="s">
        <v>2019</v>
      </c>
      <c r="H340" s="272">
        <v>1</v>
      </c>
    </row>
    <row r="341" spans="2:8" s="249" customFormat="1" ht="12.75">
      <c r="B341" s="282"/>
      <c r="C341" s="273"/>
      <c r="D341" s="281"/>
      <c r="E341" s="278" t="s">
        <v>204</v>
      </c>
      <c r="F341" s="263"/>
      <c r="G341" s="263">
        <v>1</v>
      </c>
      <c r="H341" s="272"/>
    </row>
    <row r="342" spans="2:8" s="249" customFormat="1" ht="12.75">
      <c r="B342" s="282"/>
      <c r="C342" s="273"/>
      <c r="D342" s="281"/>
      <c r="E342" s="263" t="s">
        <v>207</v>
      </c>
      <c r="F342" s="263"/>
      <c r="G342" s="263">
        <v>2</v>
      </c>
      <c r="H342" s="272"/>
    </row>
    <row r="343" spans="2:8" s="249" customFormat="1" ht="12.75">
      <c r="B343" s="282"/>
      <c r="C343" s="273"/>
      <c r="D343" s="263"/>
      <c r="E343" s="278" t="s">
        <v>90</v>
      </c>
      <c r="F343" s="263"/>
      <c r="G343" s="263">
        <v>9</v>
      </c>
      <c r="H343" s="272"/>
    </row>
    <row r="344" spans="2:8" s="249" customFormat="1" ht="12.75">
      <c r="B344" s="282">
        <f>B340+1</f>
        <v>65</v>
      </c>
      <c r="C344" s="273" t="s">
        <v>2151</v>
      </c>
      <c r="D344" s="281" t="s">
        <v>2152</v>
      </c>
      <c r="E344" s="278" t="s">
        <v>2153</v>
      </c>
      <c r="F344" s="263" t="s">
        <v>1854</v>
      </c>
      <c r="G344" s="263" t="s">
        <v>2023</v>
      </c>
      <c r="H344" s="272">
        <v>1</v>
      </c>
    </row>
    <row r="345" spans="2:8" s="249" customFormat="1" ht="12.75">
      <c r="B345" s="282"/>
      <c r="C345" s="273"/>
      <c r="D345" s="281"/>
      <c r="E345" s="263" t="s">
        <v>204</v>
      </c>
      <c r="F345" s="263"/>
      <c r="G345" s="263">
        <v>3</v>
      </c>
      <c r="H345" s="272"/>
    </row>
    <row r="346" spans="2:8" s="249" customFormat="1" ht="12.75">
      <c r="B346" s="282"/>
      <c r="C346" s="273"/>
      <c r="D346" s="263"/>
      <c r="E346" s="278" t="s">
        <v>207</v>
      </c>
      <c r="F346" s="263"/>
      <c r="G346" s="263">
        <v>4</v>
      </c>
      <c r="H346" s="272"/>
    </row>
    <row r="347" spans="2:8" s="249" customFormat="1" ht="12.75">
      <c r="B347" s="282"/>
      <c r="C347" s="273"/>
      <c r="D347" s="281"/>
      <c r="E347" s="278" t="s">
        <v>90</v>
      </c>
      <c r="F347" s="263"/>
      <c r="G347" s="263">
        <v>9</v>
      </c>
      <c r="H347" s="272"/>
    </row>
    <row r="348" spans="2:8" s="249" customFormat="1" ht="12.75">
      <c r="B348" s="282"/>
      <c r="C348" s="278" t="s">
        <v>2154</v>
      </c>
      <c r="D348" s="281"/>
      <c r="E348" s="263" t="s">
        <v>2155</v>
      </c>
      <c r="F348" s="263"/>
      <c r="G348" s="263"/>
      <c r="H348" s="272"/>
    </row>
    <row r="349" spans="2:8" s="249" customFormat="1" ht="12.75">
      <c r="B349" s="282">
        <f>B344+1</f>
        <v>66</v>
      </c>
      <c r="C349" s="273" t="s">
        <v>2156</v>
      </c>
      <c r="D349" s="263" t="s">
        <v>2157</v>
      </c>
      <c r="E349" s="278" t="s">
        <v>2158</v>
      </c>
      <c r="F349" s="263" t="s">
        <v>1854</v>
      </c>
      <c r="G349" s="263" t="s">
        <v>2019</v>
      </c>
      <c r="H349" s="272">
        <v>1</v>
      </c>
    </row>
    <row r="350" spans="2:8" s="249" customFormat="1" ht="12.75">
      <c r="B350" s="282"/>
      <c r="C350" s="273"/>
      <c r="D350" s="281"/>
      <c r="E350" s="278" t="s">
        <v>204</v>
      </c>
      <c r="F350" s="263"/>
      <c r="G350" s="263">
        <v>1</v>
      </c>
      <c r="H350" s="272"/>
    </row>
    <row r="351" spans="2:8" s="249" customFormat="1" ht="12.75">
      <c r="B351" s="282"/>
      <c r="C351" s="273"/>
      <c r="D351" s="281"/>
      <c r="E351" s="263" t="s">
        <v>207</v>
      </c>
      <c r="F351" s="263"/>
      <c r="G351" s="263">
        <v>2</v>
      </c>
      <c r="H351" s="272"/>
    </row>
    <row r="352" spans="2:8" s="249" customFormat="1" ht="12.75">
      <c r="B352" s="282"/>
      <c r="C352" s="273"/>
      <c r="D352" s="263"/>
      <c r="E352" s="278" t="s">
        <v>90</v>
      </c>
      <c r="F352" s="263"/>
      <c r="G352" s="263">
        <v>9</v>
      </c>
      <c r="H352" s="272"/>
    </row>
    <row r="353" spans="2:8" s="249" customFormat="1" ht="12.75">
      <c r="B353" s="282">
        <f>B349+1</f>
        <v>67</v>
      </c>
      <c r="C353" s="273" t="s">
        <v>2159</v>
      </c>
      <c r="D353" s="281" t="s">
        <v>2160</v>
      </c>
      <c r="E353" s="278" t="s">
        <v>2161</v>
      </c>
      <c r="F353" s="263" t="s">
        <v>1854</v>
      </c>
      <c r="G353" s="263" t="s">
        <v>2023</v>
      </c>
      <c r="H353" s="272">
        <v>1</v>
      </c>
    </row>
    <row r="354" spans="2:8" s="249" customFormat="1" ht="12.75">
      <c r="B354" s="282"/>
      <c r="C354" s="273"/>
      <c r="D354" s="281"/>
      <c r="E354" s="263" t="s">
        <v>204</v>
      </c>
      <c r="F354" s="263"/>
      <c r="G354" s="263">
        <v>3</v>
      </c>
      <c r="H354" s="272"/>
    </row>
    <row r="355" spans="2:8" s="249" customFormat="1" ht="12.75">
      <c r="B355" s="282"/>
      <c r="C355" s="273"/>
      <c r="D355" s="263"/>
      <c r="E355" s="278" t="s">
        <v>207</v>
      </c>
      <c r="F355" s="263"/>
      <c r="G355" s="263">
        <v>4</v>
      </c>
      <c r="H355" s="272"/>
    </row>
    <row r="356" spans="2:8" s="249" customFormat="1" ht="12.75">
      <c r="B356" s="282"/>
      <c r="C356" s="273"/>
      <c r="D356" s="281"/>
      <c r="E356" s="278" t="s">
        <v>90</v>
      </c>
      <c r="F356" s="263"/>
      <c r="G356" s="263">
        <v>9</v>
      </c>
      <c r="H356" s="272"/>
    </row>
    <row r="357" spans="2:8" s="249" customFormat="1" ht="12.75">
      <c r="B357" s="282">
        <f>B353+1</f>
        <v>68</v>
      </c>
      <c r="C357" s="273" t="s">
        <v>2162</v>
      </c>
      <c r="D357" s="281" t="s">
        <v>2163</v>
      </c>
      <c r="E357" s="263" t="s">
        <v>2164</v>
      </c>
      <c r="F357" s="263" t="s">
        <v>1854</v>
      </c>
      <c r="G357" s="263" t="s">
        <v>2086</v>
      </c>
      <c r="H357" s="272">
        <v>1</v>
      </c>
    </row>
    <row r="358" spans="2:8" s="249" customFormat="1" ht="12.75">
      <c r="B358" s="282"/>
      <c r="C358" s="273"/>
      <c r="D358" s="263"/>
      <c r="E358" s="278" t="s">
        <v>204</v>
      </c>
      <c r="F358" s="263"/>
      <c r="G358" s="263">
        <v>5</v>
      </c>
      <c r="H358" s="272"/>
    </row>
    <row r="359" spans="2:8" s="249" customFormat="1" ht="12.75">
      <c r="B359" s="282"/>
      <c r="C359" s="273"/>
      <c r="D359" s="281"/>
      <c r="E359" s="278" t="s">
        <v>207</v>
      </c>
      <c r="F359" s="263"/>
      <c r="G359" s="263">
        <v>6</v>
      </c>
      <c r="H359" s="272"/>
    </row>
    <row r="360" spans="2:8" s="249" customFormat="1" ht="12.75">
      <c r="B360" s="282"/>
      <c r="C360" s="273"/>
      <c r="D360" s="281"/>
      <c r="E360" s="263" t="s">
        <v>90</v>
      </c>
      <c r="F360" s="263"/>
      <c r="G360" s="263">
        <v>9</v>
      </c>
      <c r="H360" s="272"/>
    </row>
    <row r="361" spans="2:8" s="249" customFormat="1" ht="25.5">
      <c r="B361" s="282">
        <f>B357+1</f>
        <v>69</v>
      </c>
      <c r="C361" s="273" t="s">
        <v>2165</v>
      </c>
      <c r="D361" s="263" t="s">
        <v>2166</v>
      </c>
      <c r="E361" s="278" t="s">
        <v>2167</v>
      </c>
      <c r="F361" s="263" t="s">
        <v>1854</v>
      </c>
      <c r="G361" s="263" t="s">
        <v>2090</v>
      </c>
      <c r="H361" s="272">
        <v>1</v>
      </c>
    </row>
    <row r="362" spans="2:8" s="249" customFormat="1" ht="12.75">
      <c r="B362" s="282"/>
      <c r="C362" s="273"/>
      <c r="D362" s="281"/>
      <c r="E362" s="278" t="s">
        <v>204</v>
      </c>
      <c r="F362" s="263"/>
      <c r="G362" s="263">
        <v>7</v>
      </c>
      <c r="H362" s="272"/>
    </row>
    <row r="363" spans="2:8" s="249" customFormat="1" ht="12.75">
      <c r="B363" s="282"/>
      <c r="C363" s="273"/>
      <c r="D363" s="281"/>
      <c r="E363" s="263" t="s">
        <v>207</v>
      </c>
      <c r="F363" s="263"/>
      <c r="G363" s="263">
        <v>8</v>
      </c>
      <c r="H363" s="272"/>
    </row>
    <row r="364" spans="2:8" s="249" customFormat="1" ht="12.75">
      <c r="B364" s="282"/>
      <c r="C364" s="273"/>
      <c r="D364" s="263"/>
      <c r="E364" s="278" t="s">
        <v>90</v>
      </c>
      <c r="F364" s="263"/>
      <c r="G364" s="263">
        <v>9</v>
      </c>
      <c r="H364" s="272"/>
    </row>
    <row r="365" spans="2:8" s="249" customFormat="1" ht="12.75">
      <c r="B365" s="282">
        <f>B361+1</f>
        <v>70</v>
      </c>
      <c r="C365" s="273" t="s">
        <v>2168</v>
      </c>
      <c r="D365" s="281" t="s">
        <v>2169</v>
      </c>
      <c r="E365" s="278" t="s">
        <v>2170</v>
      </c>
      <c r="F365" s="263" t="s">
        <v>1854</v>
      </c>
      <c r="G365" s="263" t="s">
        <v>2019</v>
      </c>
      <c r="H365" s="272">
        <v>1</v>
      </c>
    </row>
    <row r="366" spans="2:8" s="249" customFormat="1" ht="12.75">
      <c r="B366" s="282"/>
      <c r="C366" s="273"/>
      <c r="D366" s="281"/>
      <c r="E366" s="263" t="s">
        <v>204</v>
      </c>
      <c r="F366" s="263"/>
      <c r="G366" s="263">
        <v>1</v>
      </c>
      <c r="H366" s="272"/>
    </row>
    <row r="367" spans="2:8" s="249" customFormat="1" ht="12.75">
      <c r="B367" s="282"/>
      <c r="C367" s="273"/>
      <c r="D367" s="263"/>
      <c r="E367" s="278" t="s">
        <v>207</v>
      </c>
      <c r="F367" s="263"/>
      <c r="G367" s="263">
        <v>2</v>
      </c>
      <c r="H367" s="272"/>
    </row>
    <row r="368" spans="2:8" s="249" customFormat="1" ht="12.75">
      <c r="B368" s="282"/>
      <c r="C368" s="273"/>
      <c r="D368" s="281"/>
      <c r="E368" s="278" t="s">
        <v>90</v>
      </c>
      <c r="F368" s="263"/>
      <c r="G368" s="263">
        <v>9</v>
      </c>
      <c r="H368" s="272"/>
    </row>
    <row r="369" spans="2:8" s="249" customFormat="1" ht="12.75">
      <c r="B369" s="282">
        <f>B365+1</f>
        <v>71</v>
      </c>
      <c r="C369" s="273" t="s">
        <v>2171</v>
      </c>
      <c r="D369" s="281" t="s">
        <v>2172</v>
      </c>
      <c r="E369" s="263" t="s">
        <v>2173</v>
      </c>
      <c r="F369" s="263" t="s">
        <v>1854</v>
      </c>
      <c r="G369" s="263" t="s">
        <v>2023</v>
      </c>
      <c r="H369" s="272">
        <v>1</v>
      </c>
    </row>
    <row r="370" spans="2:8" s="249" customFormat="1" ht="12.75">
      <c r="B370" s="282"/>
      <c r="C370" s="273"/>
      <c r="D370" s="263"/>
      <c r="E370" s="278" t="s">
        <v>204</v>
      </c>
      <c r="F370" s="263"/>
      <c r="G370" s="263">
        <v>3</v>
      </c>
      <c r="H370" s="272"/>
    </row>
    <row r="371" spans="2:8" s="249" customFormat="1" ht="12.75">
      <c r="B371" s="282"/>
      <c r="C371" s="273"/>
      <c r="D371" s="281"/>
      <c r="E371" s="278" t="s">
        <v>207</v>
      </c>
      <c r="F371" s="263"/>
      <c r="G371" s="263">
        <v>4</v>
      </c>
      <c r="H371" s="272"/>
    </row>
    <row r="372" spans="2:8" s="249" customFormat="1" ht="12.75">
      <c r="B372" s="282"/>
      <c r="C372" s="273"/>
      <c r="D372" s="281"/>
      <c r="E372" s="263" t="s">
        <v>90</v>
      </c>
      <c r="F372" s="263"/>
      <c r="G372" s="263">
        <v>9</v>
      </c>
      <c r="H372" s="272"/>
    </row>
    <row r="373" spans="2:8" s="249" customFormat="1" ht="12.75">
      <c r="B373" s="266"/>
      <c r="C373" s="286"/>
      <c r="D373" s="267"/>
      <c r="E373" s="267"/>
      <c r="F373" s="267"/>
      <c r="G373" s="267"/>
      <c r="H373" s="20">
        <f>SUM(H323:H372)</f>
        <v>12</v>
      </c>
    </row>
    <row r="374" spans="2:8" s="249" customFormat="1" ht="12.75">
      <c r="B374" s="432" t="s">
        <v>2174</v>
      </c>
      <c r="C374" s="433"/>
      <c r="D374" s="433"/>
      <c r="E374" s="433"/>
      <c r="F374" s="433"/>
      <c r="G374" s="433"/>
      <c r="H374" s="434"/>
    </row>
    <row r="375" spans="2:8" s="249" customFormat="1" ht="25.5">
      <c r="B375" s="282"/>
      <c r="C375" s="278" t="s">
        <v>2175</v>
      </c>
      <c r="D375" s="281"/>
      <c r="E375" s="278" t="s">
        <v>2176</v>
      </c>
      <c r="F375" s="263"/>
      <c r="G375" s="263"/>
      <c r="H375" s="272"/>
    </row>
    <row r="376" spans="2:8" s="249" customFormat="1" ht="12.75">
      <c r="B376" s="282">
        <f>B369+1</f>
        <v>72</v>
      </c>
      <c r="C376" s="273" t="s">
        <v>2177</v>
      </c>
      <c r="D376" s="281" t="s">
        <v>2178</v>
      </c>
      <c r="E376" s="263" t="s">
        <v>2179</v>
      </c>
      <c r="F376" s="263" t="s">
        <v>1854</v>
      </c>
      <c r="G376" s="263" t="s">
        <v>2019</v>
      </c>
      <c r="H376" s="272">
        <v>1</v>
      </c>
    </row>
    <row r="377" spans="2:8" s="249" customFormat="1" ht="12.75">
      <c r="B377" s="282"/>
      <c r="C377" s="273"/>
      <c r="D377" s="263"/>
      <c r="E377" s="278" t="s">
        <v>204</v>
      </c>
      <c r="F377" s="263"/>
      <c r="G377" s="263">
        <v>1</v>
      </c>
      <c r="H377" s="272"/>
    </row>
    <row r="378" spans="2:8" s="249" customFormat="1" ht="12.75">
      <c r="B378" s="282"/>
      <c r="C378" s="273"/>
      <c r="D378" s="281"/>
      <c r="E378" s="278" t="s">
        <v>207</v>
      </c>
      <c r="F378" s="263"/>
      <c r="G378" s="263">
        <v>2</v>
      </c>
      <c r="H378" s="272"/>
    </row>
    <row r="379" spans="2:8" s="249" customFormat="1" ht="12.75">
      <c r="B379" s="282"/>
      <c r="C379" s="273"/>
      <c r="D379" s="281"/>
      <c r="E379" s="263" t="s">
        <v>90</v>
      </c>
      <c r="F379" s="263"/>
      <c r="G379" s="263">
        <v>9</v>
      </c>
      <c r="H379" s="272"/>
    </row>
    <row r="380" spans="2:8" s="249" customFormat="1" ht="12.75">
      <c r="B380" s="282">
        <f>B376+1</f>
        <v>73</v>
      </c>
      <c r="C380" s="273" t="s">
        <v>2180</v>
      </c>
      <c r="D380" s="263" t="s">
        <v>2181</v>
      </c>
      <c r="E380" s="278" t="s">
        <v>2182</v>
      </c>
      <c r="F380" s="263" t="s">
        <v>1854</v>
      </c>
      <c r="G380" s="263" t="s">
        <v>2023</v>
      </c>
      <c r="H380" s="272">
        <v>1</v>
      </c>
    </row>
    <row r="381" spans="2:8" s="249" customFormat="1" ht="12.75">
      <c r="B381" s="282"/>
      <c r="C381" s="273"/>
      <c r="D381" s="281"/>
      <c r="E381" s="278" t="s">
        <v>204</v>
      </c>
      <c r="F381" s="263"/>
      <c r="G381" s="263">
        <v>3</v>
      </c>
      <c r="H381" s="272"/>
    </row>
    <row r="382" spans="2:8" s="249" customFormat="1" ht="12.75">
      <c r="B382" s="282"/>
      <c r="C382" s="273"/>
      <c r="D382" s="281"/>
      <c r="E382" s="263" t="s">
        <v>207</v>
      </c>
      <c r="F382" s="263"/>
      <c r="G382" s="263">
        <v>4</v>
      </c>
      <c r="H382" s="272"/>
    </row>
    <row r="383" spans="2:8" s="249" customFormat="1" ht="12.75">
      <c r="B383" s="282"/>
      <c r="C383" s="273"/>
      <c r="D383" s="263"/>
      <c r="E383" s="278" t="s">
        <v>90</v>
      </c>
      <c r="F383" s="263"/>
      <c r="G383" s="263">
        <v>9</v>
      </c>
      <c r="H383" s="272"/>
    </row>
    <row r="384" spans="2:8" s="249" customFormat="1" ht="25.5">
      <c r="B384" s="282">
        <f>B380+1</f>
        <v>74</v>
      </c>
      <c r="C384" s="273" t="s">
        <v>2183</v>
      </c>
      <c r="D384" s="281" t="s">
        <v>2184</v>
      </c>
      <c r="E384" s="278" t="s">
        <v>2185</v>
      </c>
      <c r="F384" s="263" t="s">
        <v>1854</v>
      </c>
      <c r="G384" s="263" t="s">
        <v>2086</v>
      </c>
      <c r="H384" s="272">
        <v>1</v>
      </c>
    </row>
    <row r="385" spans="2:8" s="249" customFormat="1" ht="12.75">
      <c r="B385" s="282"/>
      <c r="C385" s="273"/>
      <c r="D385" s="281"/>
      <c r="E385" s="263" t="s">
        <v>204</v>
      </c>
      <c r="F385" s="263"/>
      <c r="G385" s="263">
        <v>5</v>
      </c>
      <c r="H385" s="272"/>
    </row>
    <row r="386" spans="2:8" s="249" customFormat="1" ht="12.75">
      <c r="B386" s="282"/>
      <c r="C386" s="273"/>
      <c r="D386" s="263"/>
      <c r="E386" s="278" t="s">
        <v>207</v>
      </c>
      <c r="F386" s="263"/>
      <c r="G386" s="263">
        <v>6</v>
      </c>
      <c r="H386" s="272"/>
    </row>
    <row r="387" spans="2:8" s="249" customFormat="1" ht="12.75">
      <c r="B387" s="282"/>
      <c r="C387" s="273"/>
      <c r="D387" s="281"/>
      <c r="E387" s="278" t="s">
        <v>90</v>
      </c>
      <c r="F387" s="263"/>
      <c r="G387" s="263">
        <v>9</v>
      </c>
      <c r="H387" s="272"/>
    </row>
    <row r="388" spans="2:8" s="249" customFormat="1" ht="12.75">
      <c r="B388" s="282">
        <f>B384+1</f>
        <v>75</v>
      </c>
      <c r="C388" s="273" t="s">
        <v>2186</v>
      </c>
      <c r="D388" s="281" t="s">
        <v>2187</v>
      </c>
      <c r="E388" s="263" t="s">
        <v>2188</v>
      </c>
      <c r="F388" s="263" t="s">
        <v>1854</v>
      </c>
      <c r="G388" s="263" t="s">
        <v>2090</v>
      </c>
      <c r="H388" s="272">
        <v>1</v>
      </c>
    </row>
    <row r="389" spans="2:8" s="249" customFormat="1" ht="12.75">
      <c r="B389" s="282"/>
      <c r="C389" s="273"/>
      <c r="D389" s="263"/>
      <c r="E389" s="278" t="s">
        <v>204</v>
      </c>
      <c r="F389" s="263"/>
      <c r="G389" s="263">
        <v>7</v>
      </c>
      <c r="H389" s="272"/>
    </row>
    <row r="390" spans="2:8" s="249" customFormat="1" ht="12.75">
      <c r="B390" s="282"/>
      <c r="C390" s="273"/>
      <c r="D390" s="281"/>
      <c r="E390" s="278" t="s">
        <v>207</v>
      </c>
      <c r="F390" s="263"/>
      <c r="G390" s="263">
        <v>8</v>
      </c>
      <c r="H390" s="272"/>
    </row>
    <row r="391" spans="2:8" s="249" customFormat="1" ht="12.75">
      <c r="B391" s="282"/>
      <c r="C391" s="273"/>
      <c r="D391" s="281"/>
      <c r="E391" s="263" t="s">
        <v>90</v>
      </c>
      <c r="F391" s="263"/>
      <c r="G391" s="263">
        <v>9</v>
      </c>
      <c r="H391" s="272"/>
    </row>
    <row r="392" spans="2:8" s="249" customFormat="1" ht="25.5">
      <c r="B392" s="282">
        <f>B388+1</f>
        <v>76</v>
      </c>
      <c r="C392" s="278" t="s">
        <v>2189</v>
      </c>
      <c r="D392" s="263" t="s">
        <v>2190</v>
      </c>
      <c r="E392" s="278" t="s">
        <v>2188</v>
      </c>
      <c r="F392" s="263" t="s">
        <v>1854</v>
      </c>
      <c r="G392" s="263" t="s">
        <v>2191</v>
      </c>
      <c r="H392" s="272">
        <v>3</v>
      </c>
    </row>
    <row r="393" spans="2:8" s="249" customFormat="1" ht="12.75">
      <c r="B393" s="282"/>
      <c r="C393" s="273"/>
      <c r="D393" s="281"/>
      <c r="E393" s="278" t="s">
        <v>2192</v>
      </c>
      <c r="F393" s="263"/>
      <c r="G393" s="263" t="s">
        <v>2193</v>
      </c>
      <c r="H393" s="272"/>
    </row>
    <row r="394" spans="2:8" s="249" customFormat="1" ht="12.75">
      <c r="B394" s="282"/>
      <c r="C394" s="273"/>
      <c r="D394" s="281"/>
      <c r="E394" s="263" t="s">
        <v>90</v>
      </c>
      <c r="F394" s="263"/>
      <c r="G394" s="263">
        <v>999</v>
      </c>
      <c r="H394" s="272"/>
    </row>
    <row r="395" spans="2:8" s="249" customFormat="1" ht="12.75">
      <c r="B395" s="282"/>
      <c r="C395" s="273"/>
      <c r="D395" s="263"/>
      <c r="E395" s="278" t="s">
        <v>1885</v>
      </c>
      <c r="F395" s="263"/>
      <c r="G395" s="263" t="s">
        <v>66</v>
      </c>
      <c r="H395" s="272"/>
    </row>
    <row r="396" spans="2:8" s="249" customFormat="1" ht="12.75">
      <c r="B396" s="266"/>
      <c r="C396" s="287"/>
      <c r="D396" s="267"/>
      <c r="E396" s="267"/>
      <c r="F396" s="267"/>
      <c r="G396" s="267"/>
      <c r="H396" s="20">
        <f>SUM(H375:H395)</f>
        <v>7</v>
      </c>
    </row>
    <row r="397" spans="2:8" s="249" customFormat="1" ht="12.75">
      <c r="B397" s="432" t="s">
        <v>2194</v>
      </c>
      <c r="C397" s="433"/>
      <c r="D397" s="433"/>
      <c r="E397" s="433"/>
      <c r="F397" s="433"/>
      <c r="G397" s="433"/>
      <c r="H397" s="434"/>
    </row>
    <row r="398" spans="2:8" s="249" customFormat="1" ht="25.5">
      <c r="B398" s="282"/>
      <c r="C398" s="278" t="s">
        <v>2195</v>
      </c>
      <c r="D398" s="281"/>
      <c r="E398" s="263" t="s">
        <v>2135</v>
      </c>
      <c r="F398" s="263"/>
      <c r="G398" s="263"/>
      <c r="H398" s="272"/>
    </row>
    <row r="399" spans="2:8" s="249" customFormat="1" ht="12.75">
      <c r="B399" s="282">
        <f>B392+1</f>
        <v>77</v>
      </c>
      <c r="C399" s="273" t="s">
        <v>2196</v>
      </c>
      <c r="D399" s="263" t="s">
        <v>2197</v>
      </c>
      <c r="E399" s="278" t="s">
        <v>2198</v>
      </c>
      <c r="F399" s="263" t="s">
        <v>1854</v>
      </c>
      <c r="G399" s="263" t="s">
        <v>2019</v>
      </c>
      <c r="H399" s="272">
        <v>1</v>
      </c>
    </row>
    <row r="400" spans="2:8" s="249" customFormat="1" ht="12.75">
      <c r="B400" s="282"/>
      <c r="C400" s="273"/>
      <c r="D400" s="281"/>
      <c r="E400" s="278" t="s">
        <v>204</v>
      </c>
      <c r="F400" s="263"/>
      <c r="G400" s="263">
        <v>1</v>
      </c>
      <c r="H400" s="272"/>
    </row>
    <row r="401" spans="2:8" s="249" customFormat="1" ht="12.75">
      <c r="B401" s="282"/>
      <c r="C401" s="273"/>
      <c r="D401" s="281"/>
      <c r="E401" s="263" t="s">
        <v>207</v>
      </c>
      <c r="F401" s="263"/>
      <c r="G401" s="263">
        <v>2</v>
      </c>
      <c r="H401" s="272"/>
    </row>
    <row r="402" spans="2:8" s="249" customFormat="1" ht="12.75">
      <c r="B402" s="282"/>
      <c r="C402" s="273"/>
      <c r="D402" s="263"/>
      <c r="E402" s="278" t="s">
        <v>90</v>
      </c>
      <c r="F402" s="263"/>
      <c r="G402" s="263">
        <v>9</v>
      </c>
      <c r="H402" s="272"/>
    </row>
    <row r="403" spans="2:8" s="249" customFormat="1" ht="12.75">
      <c r="B403" s="282">
        <f>B399+1</f>
        <v>78</v>
      </c>
      <c r="C403" s="273" t="s">
        <v>2199</v>
      </c>
      <c r="D403" s="281" t="s">
        <v>2200</v>
      </c>
      <c r="E403" s="278" t="s">
        <v>2201</v>
      </c>
      <c r="F403" s="263" t="s">
        <v>1854</v>
      </c>
      <c r="G403" s="263" t="s">
        <v>2023</v>
      </c>
      <c r="H403" s="272">
        <v>1</v>
      </c>
    </row>
    <row r="404" spans="2:8" s="249" customFormat="1" ht="12.75">
      <c r="B404" s="282"/>
      <c r="C404" s="273"/>
      <c r="D404" s="281"/>
      <c r="E404" s="263" t="s">
        <v>204</v>
      </c>
      <c r="F404" s="263"/>
      <c r="G404" s="263">
        <v>3</v>
      </c>
      <c r="H404" s="272"/>
    </row>
    <row r="405" spans="2:8" s="249" customFormat="1" ht="12.75">
      <c r="B405" s="282"/>
      <c r="C405" s="273"/>
      <c r="D405" s="263"/>
      <c r="E405" s="278" t="s">
        <v>207</v>
      </c>
      <c r="F405" s="263"/>
      <c r="G405" s="263">
        <v>4</v>
      </c>
      <c r="H405" s="272"/>
    </row>
    <row r="406" spans="2:8" s="249" customFormat="1" ht="12.75">
      <c r="B406" s="282"/>
      <c r="C406" s="273"/>
      <c r="D406" s="281"/>
      <c r="E406" s="278" t="s">
        <v>90</v>
      </c>
      <c r="F406" s="263"/>
      <c r="G406" s="263">
        <v>9</v>
      </c>
      <c r="H406" s="272"/>
    </row>
    <row r="407" spans="2:8" s="249" customFormat="1" ht="12.75">
      <c r="B407" s="282">
        <f>B403+1</f>
        <v>79</v>
      </c>
      <c r="C407" s="273" t="s">
        <v>2202</v>
      </c>
      <c r="D407" s="281" t="s">
        <v>2203</v>
      </c>
      <c r="E407" s="263" t="s">
        <v>2204</v>
      </c>
      <c r="F407" s="263" t="s">
        <v>1854</v>
      </c>
      <c r="G407" s="263" t="s">
        <v>2086</v>
      </c>
      <c r="H407" s="272">
        <v>1</v>
      </c>
    </row>
    <row r="408" spans="2:8" s="249" customFormat="1" ht="12.75">
      <c r="B408" s="282"/>
      <c r="C408" s="273"/>
      <c r="D408" s="263"/>
      <c r="E408" s="278" t="s">
        <v>204</v>
      </c>
      <c r="F408" s="263"/>
      <c r="G408" s="263">
        <v>5</v>
      </c>
      <c r="H408" s="272"/>
    </row>
    <row r="409" spans="2:8" s="249" customFormat="1" ht="12.75">
      <c r="B409" s="282"/>
      <c r="C409" s="273"/>
      <c r="D409" s="281"/>
      <c r="E409" s="278" t="s">
        <v>207</v>
      </c>
      <c r="F409" s="263"/>
      <c r="G409" s="263">
        <v>6</v>
      </c>
      <c r="H409" s="272"/>
    </row>
    <row r="410" spans="2:8" s="249" customFormat="1" ht="12.75">
      <c r="B410" s="282"/>
      <c r="C410" s="273"/>
      <c r="D410" s="281"/>
      <c r="E410" s="263" t="s">
        <v>90</v>
      </c>
      <c r="F410" s="263"/>
      <c r="G410" s="263">
        <v>9</v>
      </c>
      <c r="H410" s="272"/>
    </row>
    <row r="411" spans="2:8" s="249" customFormat="1" ht="12.75">
      <c r="B411" s="282">
        <f>B407+1</f>
        <v>80</v>
      </c>
      <c r="C411" s="273" t="s">
        <v>2205</v>
      </c>
      <c r="D411" s="263" t="s">
        <v>2206</v>
      </c>
      <c r="E411" s="278" t="s">
        <v>2207</v>
      </c>
      <c r="F411" s="263" t="s">
        <v>1854</v>
      </c>
      <c r="G411" s="263" t="s">
        <v>2090</v>
      </c>
      <c r="H411" s="272">
        <v>1</v>
      </c>
    </row>
    <row r="412" spans="2:8" s="249" customFormat="1" ht="12.75">
      <c r="B412" s="282"/>
      <c r="C412" s="273"/>
      <c r="D412" s="281"/>
      <c r="E412" s="278" t="s">
        <v>204</v>
      </c>
      <c r="F412" s="263"/>
      <c r="G412" s="263">
        <v>7</v>
      </c>
      <c r="H412" s="272"/>
    </row>
    <row r="413" spans="2:8" s="249" customFormat="1" ht="12.75">
      <c r="B413" s="282"/>
      <c r="C413" s="273"/>
      <c r="D413" s="281"/>
      <c r="E413" s="263" t="s">
        <v>207</v>
      </c>
      <c r="F413" s="263"/>
      <c r="G413" s="263">
        <v>8</v>
      </c>
      <c r="H413" s="272"/>
    </row>
    <row r="414" spans="2:8" s="249" customFormat="1" ht="12.75">
      <c r="B414" s="282"/>
      <c r="C414" s="273"/>
      <c r="D414" s="263"/>
      <c r="E414" s="278" t="s">
        <v>90</v>
      </c>
      <c r="F414" s="263"/>
      <c r="G414" s="263">
        <v>9</v>
      </c>
      <c r="H414" s="272"/>
    </row>
    <row r="415" spans="2:8" s="249" customFormat="1" ht="12.75">
      <c r="B415" s="282">
        <f>B411+1</f>
        <v>81</v>
      </c>
      <c r="C415" s="273" t="s">
        <v>2208</v>
      </c>
      <c r="D415" s="281" t="s">
        <v>2209</v>
      </c>
      <c r="E415" s="278" t="s">
        <v>2210</v>
      </c>
      <c r="F415" s="263" t="s">
        <v>1854</v>
      </c>
      <c r="G415" s="263" t="s">
        <v>2019</v>
      </c>
      <c r="H415" s="272">
        <v>1</v>
      </c>
    </row>
    <row r="416" spans="2:8" s="249" customFormat="1" ht="12.75">
      <c r="B416" s="282"/>
      <c r="C416" s="273"/>
      <c r="D416" s="281"/>
      <c r="E416" s="263" t="s">
        <v>204</v>
      </c>
      <c r="F416" s="263"/>
      <c r="G416" s="263">
        <v>1</v>
      </c>
      <c r="H416" s="272"/>
    </row>
    <row r="417" spans="2:8" s="249" customFormat="1" ht="12.75">
      <c r="B417" s="282"/>
      <c r="C417" s="273"/>
      <c r="D417" s="263"/>
      <c r="E417" s="278" t="s">
        <v>207</v>
      </c>
      <c r="F417" s="263"/>
      <c r="G417" s="263">
        <v>2</v>
      </c>
      <c r="H417" s="272"/>
    </row>
    <row r="418" spans="2:8" s="249" customFormat="1" ht="12.75">
      <c r="B418" s="282"/>
      <c r="C418" s="273"/>
      <c r="D418" s="281"/>
      <c r="E418" s="278" t="s">
        <v>90</v>
      </c>
      <c r="F418" s="263"/>
      <c r="G418" s="263">
        <v>9</v>
      </c>
      <c r="H418" s="272"/>
    </row>
    <row r="419" spans="2:8" s="249" customFormat="1" ht="12.75">
      <c r="B419" s="282">
        <f>B415+1</f>
        <v>82</v>
      </c>
      <c r="C419" s="273" t="s">
        <v>2211</v>
      </c>
      <c r="D419" s="281" t="s">
        <v>2212</v>
      </c>
      <c r="E419" s="263" t="s">
        <v>2213</v>
      </c>
      <c r="F419" s="263" t="s">
        <v>1854</v>
      </c>
      <c r="G419" s="263" t="s">
        <v>2023</v>
      </c>
      <c r="H419" s="272">
        <v>1</v>
      </c>
    </row>
    <row r="420" spans="2:8" s="249" customFormat="1" ht="12.75">
      <c r="B420" s="282"/>
      <c r="C420" s="273"/>
      <c r="D420" s="263"/>
      <c r="E420" s="278" t="s">
        <v>204</v>
      </c>
      <c r="F420" s="263"/>
      <c r="G420" s="263">
        <v>3</v>
      </c>
      <c r="H420" s="272"/>
    </row>
    <row r="421" spans="2:8" s="249" customFormat="1" ht="12.75">
      <c r="B421" s="282"/>
      <c r="C421" s="273"/>
      <c r="D421" s="281"/>
      <c r="E421" s="278" t="s">
        <v>207</v>
      </c>
      <c r="F421" s="263"/>
      <c r="G421" s="263">
        <v>4</v>
      </c>
      <c r="H421" s="272"/>
    </row>
    <row r="422" spans="2:8" s="249" customFormat="1" ht="12.75">
      <c r="B422" s="282"/>
      <c r="C422" s="273"/>
      <c r="D422" s="281"/>
      <c r="E422" s="263" t="s">
        <v>90</v>
      </c>
      <c r="F422" s="263"/>
      <c r="G422" s="263">
        <v>9</v>
      </c>
      <c r="H422" s="272"/>
    </row>
    <row r="423" spans="2:8" s="249" customFormat="1" ht="12.75">
      <c r="B423" s="266"/>
      <c r="C423" s="286"/>
      <c r="D423" s="267"/>
      <c r="E423" s="267"/>
      <c r="F423" s="267"/>
      <c r="G423" s="267"/>
      <c r="H423" s="20">
        <f>SUM(H398:H422)</f>
        <v>6</v>
      </c>
    </row>
    <row r="424" spans="2:8" s="249" customFormat="1" ht="12.75">
      <c r="B424" s="432" t="s">
        <v>2214</v>
      </c>
      <c r="C424" s="433"/>
      <c r="D424" s="433"/>
      <c r="E424" s="433"/>
      <c r="F424" s="433"/>
      <c r="G424" s="433"/>
      <c r="H424" s="434"/>
    </row>
    <row r="425" spans="2:8" s="249" customFormat="1" ht="25.5">
      <c r="B425" s="282"/>
      <c r="C425" s="278" t="s">
        <v>2215</v>
      </c>
      <c r="D425" s="281"/>
      <c r="E425" s="278" t="s">
        <v>2135</v>
      </c>
      <c r="F425" s="263"/>
      <c r="G425" s="263"/>
      <c r="H425" s="272"/>
    </row>
    <row r="426" spans="2:8" s="249" customFormat="1" ht="12.75">
      <c r="B426" s="282">
        <f>B419+1</f>
        <v>83</v>
      </c>
      <c r="C426" s="273" t="s">
        <v>263</v>
      </c>
      <c r="D426" s="281" t="s">
        <v>2216</v>
      </c>
      <c r="E426" s="263" t="s">
        <v>2217</v>
      </c>
      <c r="F426" s="263" t="s">
        <v>1854</v>
      </c>
      <c r="G426" s="263" t="s">
        <v>2019</v>
      </c>
      <c r="H426" s="272">
        <v>1</v>
      </c>
    </row>
    <row r="427" spans="2:8" s="249" customFormat="1" ht="12.75">
      <c r="B427" s="282"/>
      <c r="C427" s="273"/>
      <c r="D427" s="263"/>
      <c r="E427" s="278" t="s">
        <v>204</v>
      </c>
      <c r="F427" s="263"/>
      <c r="G427" s="263">
        <v>1</v>
      </c>
      <c r="H427" s="272"/>
    </row>
    <row r="428" spans="2:8" s="249" customFormat="1" ht="12.75">
      <c r="B428" s="282"/>
      <c r="C428" s="273"/>
      <c r="D428" s="281"/>
      <c r="E428" s="278" t="s">
        <v>207</v>
      </c>
      <c r="F428" s="263"/>
      <c r="G428" s="263">
        <v>2</v>
      </c>
      <c r="H428" s="272"/>
    </row>
    <row r="429" spans="2:8" s="249" customFormat="1" ht="12.75">
      <c r="B429" s="282"/>
      <c r="C429" s="273"/>
      <c r="D429" s="281"/>
      <c r="E429" s="263" t="s">
        <v>90</v>
      </c>
      <c r="F429" s="263"/>
      <c r="G429" s="263">
        <v>9</v>
      </c>
      <c r="H429" s="272"/>
    </row>
    <row r="430" spans="2:8" s="249" customFormat="1" ht="12.75">
      <c r="B430" s="282">
        <f>B426+1</f>
        <v>84</v>
      </c>
      <c r="C430" s="270" t="s">
        <v>2218</v>
      </c>
      <c r="D430" s="263" t="s">
        <v>2219</v>
      </c>
      <c r="E430" s="278" t="s">
        <v>2220</v>
      </c>
      <c r="F430" s="263" t="s">
        <v>1854</v>
      </c>
      <c r="G430" s="263" t="s">
        <v>2023</v>
      </c>
      <c r="H430" s="272">
        <v>1</v>
      </c>
    </row>
    <row r="431" spans="2:8" s="249" customFormat="1" ht="12.75">
      <c r="B431" s="282"/>
      <c r="C431" s="273"/>
      <c r="D431" s="281"/>
      <c r="E431" s="278" t="s">
        <v>204</v>
      </c>
      <c r="F431" s="263"/>
      <c r="G431" s="263">
        <v>3</v>
      </c>
      <c r="H431" s="272"/>
    </row>
    <row r="432" spans="2:8" s="249" customFormat="1" ht="12.75">
      <c r="B432" s="282"/>
      <c r="C432" s="273"/>
      <c r="D432" s="281"/>
      <c r="E432" s="263" t="s">
        <v>207</v>
      </c>
      <c r="F432" s="263"/>
      <c r="G432" s="263">
        <v>4</v>
      </c>
      <c r="H432" s="272"/>
    </row>
    <row r="433" spans="2:8" s="249" customFormat="1" ht="12.75">
      <c r="B433" s="282"/>
      <c r="C433" s="273"/>
      <c r="D433" s="263"/>
      <c r="E433" s="278" t="s">
        <v>90</v>
      </c>
      <c r="F433" s="263"/>
      <c r="G433" s="263">
        <v>9</v>
      </c>
      <c r="H433" s="272"/>
    </row>
    <row r="434" spans="2:8" s="249" customFormat="1" ht="12.75">
      <c r="B434" s="282">
        <f>B430+1</f>
        <v>85</v>
      </c>
      <c r="C434" s="270" t="s">
        <v>2221</v>
      </c>
      <c r="D434" s="281" t="s">
        <v>2222</v>
      </c>
      <c r="E434" s="278" t="s">
        <v>2223</v>
      </c>
      <c r="F434" s="263" t="s">
        <v>1854</v>
      </c>
      <c r="G434" s="263" t="s">
        <v>2086</v>
      </c>
      <c r="H434" s="272">
        <v>1</v>
      </c>
    </row>
    <row r="435" spans="2:8" s="249" customFormat="1" ht="12.75">
      <c r="B435" s="282"/>
      <c r="C435" s="273"/>
      <c r="D435" s="281"/>
      <c r="E435" s="263" t="s">
        <v>204</v>
      </c>
      <c r="F435" s="263"/>
      <c r="G435" s="263">
        <v>5</v>
      </c>
      <c r="H435" s="272"/>
    </row>
    <row r="436" spans="2:8" s="249" customFormat="1" ht="12.75">
      <c r="B436" s="282"/>
      <c r="C436" s="273"/>
      <c r="D436" s="263"/>
      <c r="E436" s="278" t="s">
        <v>207</v>
      </c>
      <c r="F436" s="263"/>
      <c r="G436" s="263">
        <v>6</v>
      </c>
      <c r="H436" s="272"/>
    </row>
    <row r="437" spans="2:8" s="249" customFormat="1" ht="12.75">
      <c r="B437" s="282"/>
      <c r="C437" s="273"/>
      <c r="D437" s="281"/>
      <c r="E437" s="278" t="s">
        <v>90</v>
      </c>
      <c r="F437" s="263"/>
      <c r="G437" s="263">
        <v>9</v>
      </c>
      <c r="H437" s="272"/>
    </row>
    <row r="438" spans="2:8" s="249" customFormat="1" ht="12.75">
      <c r="B438" s="282">
        <f>B434+1</f>
        <v>86</v>
      </c>
      <c r="C438" s="270" t="s">
        <v>2224</v>
      </c>
      <c r="D438" s="281" t="s">
        <v>2225</v>
      </c>
      <c r="E438" s="263" t="s">
        <v>2226</v>
      </c>
      <c r="F438" s="263" t="s">
        <v>1854</v>
      </c>
      <c r="G438" s="263" t="s">
        <v>2090</v>
      </c>
      <c r="H438" s="272">
        <v>1</v>
      </c>
    </row>
    <row r="439" spans="2:8" s="249" customFormat="1" ht="12.75">
      <c r="B439" s="282"/>
      <c r="C439" s="273"/>
      <c r="D439" s="263"/>
      <c r="E439" s="278" t="s">
        <v>204</v>
      </c>
      <c r="F439" s="263"/>
      <c r="G439" s="263">
        <v>7</v>
      </c>
      <c r="H439" s="272"/>
    </row>
    <row r="440" spans="2:8" s="249" customFormat="1" ht="12.75">
      <c r="B440" s="282"/>
      <c r="C440" s="273"/>
      <c r="D440" s="281"/>
      <c r="E440" s="278" t="s">
        <v>207</v>
      </c>
      <c r="F440" s="263"/>
      <c r="G440" s="263">
        <v>8</v>
      </c>
      <c r="H440" s="272"/>
    </row>
    <row r="441" spans="2:8" s="249" customFormat="1" ht="12.75">
      <c r="B441" s="282"/>
      <c r="C441" s="273"/>
      <c r="D441" s="281"/>
      <c r="E441" s="263" t="s">
        <v>90</v>
      </c>
      <c r="F441" s="263"/>
      <c r="G441" s="263">
        <v>9</v>
      </c>
      <c r="H441" s="272"/>
    </row>
    <row r="442" spans="2:8" s="249" customFormat="1" ht="12.75">
      <c r="B442" s="282">
        <f>B438+1</f>
        <v>87</v>
      </c>
      <c r="C442" s="270" t="s">
        <v>2227</v>
      </c>
      <c r="D442" s="263" t="s">
        <v>2228</v>
      </c>
      <c r="E442" s="278" t="s">
        <v>2229</v>
      </c>
      <c r="F442" s="263" t="s">
        <v>1854</v>
      </c>
      <c r="G442" s="263" t="s">
        <v>2019</v>
      </c>
      <c r="H442" s="272">
        <v>1</v>
      </c>
    </row>
    <row r="443" spans="2:8" s="249" customFormat="1" ht="12.75">
      <c r="B443" s="282"/>
      <c r="C443" s="273"/>
      <c r="D443" s="281"/>
      <c r="E443" s="278" t="s">
        <v>204</v>
      </c>
      <c r="F443" s="263"/>
      <c r="G443" s="263">
        <v>1</v>
      </c>
      <c r="H443" s="272"/>
    </row>
    <row r="444" spans="2:8" s="249" customFormat="1" ht="12.75">
      <c r="B444" s="282"/>
      <c r="C444" s="273"/>
      <c r="D444" s="281"/>
      <c r="E444" s="263" t="s">
        <v>207</v>
      </c>
      <c r="F444" s="263"/>
      <c r="G444" s="263">
        <v>2</v>
      </c>
      <c r="H444" s="272"/>
    </row>
    <row r="445" spans="2:8" s="249" customFormat="1" ht="12.75">
      <c r="B445" s="282"/>
      <c r="C445" s="273"/>
      <c r="D445" s="263"/>
      <c r="E445" s="278" t="s">
        <v>90</v>
      </c>
      <c r="F445" s="263"/>
      <c r="G445" s="263">
        <v>9</v>
      </c>
      <c r="H445" s="272"/>
    </row>
    <row r="446" spans="2:8" s="249" customFormat="1" ht="12.75">
      <c r="B446" s="282">
        <f>B442+1</f>
        <v>88</v>
      </c>
      <c r="C446" s="270" t="s">
        <v>2230</v>
      </c>
      <c r="D446" s="281" t="s">
        <v>2231</v>
      </c>
      <c r="E446" s="278" t="s">
        <v>2232</v>
      </c>
      <c r="F446" s="263" t="s">
        <v>1854</v>
      </c>
      <c r="G446" s="263" t="s">
        <v>2023</v>
      </c>
      <c r="H446" s="272">
        <v>1</v>
      </c>
    </row>
    <row r="447" spans="2:8" s="249" customFormat="1" ht="12.75">
      <c r="B447" s="282"/>
      <c r="C447" s="273"/>
      <c r="D447" s="281"/>
      <c r="E447" s="263" t="s">
        <v>204</v>
      </c>
      <c r="F447" s="263"/>
      <c r="G447" s="263">
        <v>3</v>
      </c>
      <c r="H447" s="272"/>
    </row>
    <row r="448" spans="2:8" s="249" customFormat="1" ht="12.75">
      <c r="B448" s="282"/>
      <c r="C448" s="273"/>
      <c r="D448" s="263"/>
      <c r="E448" s="278" t="s">
        <v>207</v>
      </c>
      <c r="F448" s="263"/>
      <c r="G448" s="263">
        <v>4</v>
      </c>
      <c r="H448" s="272"/>
    </row>
    <row r="449" spans="2:9" s="249" customFormat="1" ht="12.75">
      <c r="B449" s="282"/>
      <c r="C449" s="273"/>
      <c r="D449" s="281"/>
      <c r="E449" s="278" t="s">
        <v>90</v>
      </c>
      <c r="F449" s="263"/>
      <c r="G449" s="263">
        <v>9</v>
      </c>
      <c r="H449" s="272"/>
    </row>
    <row r="450" spans="2:9" s="249" customFormat="1" ht="12.75">
      <c r="B450" s="266"/>
      <c r="C450" s="250"/>
      <c r="D450" s="267"/>
      <c r="E450" s="268"/>
      <c r="F450" s="268"/>
      <c r="G450" s="268"/>
      <c r="H450" s="20">
        <f>SUM(H425:H449)</f>
        <v>6</v>
      </c>
    </row>
    <row r="451" spans="2:9" s="249" customFormat="1" ht="12.75">
      <c r="B451" s="432" t="s">
        <v>2233</v>
      </c>
      <c r="C451" s="433"/>
      <c r="D451" s="433"/>
      <c r="E451" s="433"/>
      <c r="F451" s="433"/>
      <c r="G451" s="433"/>
      <c r="H451" s="434"/>
    </row>
    <row r="452" spans="2:9" s="249" customFormat="1" ht="25.5">
      <c r="B452" s="282">
        <f>B446+1</f>
        <v>89</v>
      </c>
      <c r="C452" s="270" t="s">
        <v>2234</v>
      </c>
      <c r="D452" s="281" t="s">
        <v>2235</v>
      </c>
      <c r="E452" s="278" t="s">
        <v>2236</v>
      </c>
      <c r="F452" s="263" t="s">
        <v>1854</v>
      </c>
      <c r="G452" s="263" t="s">
        <v>1967</v>
      </c>
      <c r="H452" s="272">
        <v>1</v>
      </c>
    </row>
    <row r="453" spans="2:9" s="249" customFormat="1" ht="12.75">
      <c r="B453" s="282"/>
      <c r="C453" s="273"/>
      <c r="D453" s="281"/>
      <c r="E453" s="263" t="s">
        <v>2237</v>
      </c>
      <c r="F453" s="263"/>
      <c r="G453" s="263">
        <v>1</v>
      </c>
      <c r="H453" s="272"/>
    </row>
    <row r="454" spans="2:9" s="249" customFormat="1" ht="12.75">
      <c r="B454" s="282"/>
      <c r="C454" s="273"/>
      <c r="D454" s="281"/>
      <c r="E454" s="278" t="s">
        <v>2238</v>
      </c>
      <c r="F454" s="263"/>
      <c r="G454" s="263">
        <v>2</v>
      </c>
      <c r="H454" s="272"/>
    </row>
    <row r="455" spans="2:9" s="249" customFormat="1" ht="12.75">
      <c r="B455" s="282"/>
      <c r="C455" s="273"/>
      <c r="D455" s="281"/>
      <c r="E455" s="263" t="s">
        <v>2239</v>
      </c>
      <c r="F455" s="263"/>
      <c r="G455" s="263">
        <v>3</v>
      </c>
      <c r="H455" s="272"/>
    </row>
    <row r="456" spans="2:9" s="249" customFormat="1" ht="12.75">
      <c r="B456" s="282"/>
      <c r="C456" s="273"/>
      <c r="D456" s="281"/>
      <c r="E456" s="278" t="s">
        <v>2240</v>
      </c>
      <c r="F456" s="263"/>
      <c r="G456" s="263">
        <v>4</v>
      </c>
      <c r="H456" s="272"/>
    </row>
    <row r="457" spans="2:9" s="249" customFormat="1" ht="12.75">
      <c r="B457" s="282"/>
      <c r="C457" s="273"/>
      <c r="D457" s="281"/>
      <c r="E457" s="263" t="s">
        <v>90</v>
      </c>
      <c r="F457" s="263"/>
      <c r="G457" s="263">
        <v>9</v>
      </c>
      <c r="H457" s="272"/>
    </row>
    <row r="458" spans="2:9" s="249" customFormat="1" ht="12.75">
      <c r="B458" s="282"/>
      <c r="C458" s="278" t="s">
        <v>2241</v>
      </c>
      <c r="D458" s="281"/>
      <c r="E458" s="278" t="s">
        <v>2242</v>
      </c>
      <c r="F458" s="263"/>
      <c r="G458" s="263"/>
      <c r="H458" s="272"/>
    </row>
    <row r="459" spans="2:9" s="249" customFormat="1" ht="12.75">
      <c r="B459" s="282">
        <f>B452+1</f>
        <v>90</v>
      </c>
      <c r="C459" s="270" t="s">
        <v>2243</v>
      </c>
      <c r="D459" s="281" t="s">
        <v>2244</v>
      </c>
      <c r="E459" s="263" t="s">
        <v>2245</v>
      </c>
      <c r="F459" s="263" t="s">
        <v>1854</v>
      </c>
      <c r="G459" s="263" t="s">
        <v>2246</v>
      </c>
      <c r="H459" s="272">
        <v>2</v>
      </c>
      <c r="I459" s="308"/>
    </row>
    <row r="460" spans="2:9" s="249" customFormat="1" ht="12.75">
      <c r="B460" s="282"/>
      <c r="C460" s="273"/>
      <c r="D460" s="281"/>
      <c r="E460" s="278" t="s">
        <v>2247</v>
      </c>
      <c r="F460" s="263"/>
      <c r="G460" s="263" t="s">
        <v>71</v>
      </c>
      <c r="H460" s="272"/>
    </row>
    <row r="461" spans="2:9" s="249" customFormat="1" ht="12.75">
      <c r="B461" s="282"/>
      <c r="C461" s="273"/>
      <c r="D461" s="281"/>
      <c r="E461" s="263" t="s">
        <v>65</v>
      </c>
      <c r="F461" s="263"/>
      <c r="G461" s="263" t="s">
        <v>66</v>
      </c>
      <c r="H461" s="272"/>
    </row>
    <row r="462" spans="2:9" s="249" customFormat="1" ht="12.75">
      <c r="B462" s="282">
        <f>B459+1</f>
        <v>91</v>
      </c>
      <c r="C462" s="288" t="s">
        <v>2248</v>
      </c>
      <c r="D462" s="281" t="s">
        <v>2249</v>
      </c>
      <c r="E462" s="278" t="s">
        <v>2245</v>
      </c>
      <c r="F462" s="263" t="s">
        <v>1854</v>
      </c>
      <c r="G462" s="263" t="s">
        <v>2250</v>
      </c>
      <c r="H462" s="272">
        <v>2</v>
      </c>
      <c r="I462" s="308"/>
    </row>
    <row r="463" spans="2:9" s="249" customFormat="1" ht="12.75">
      <c r="B463" s="282"/>
      <c r="C463" s="273"/>
      <c r="D463" s="281"/>
      <c r="E463" s="263" t="s">
        <v>2251</v>
      </c>
      <c r="F463" s="263"/>
      <c r="G463" s="263" t="s">
        <v>73</v>
      </c>
      <c r="H463" s="272"/>
    </row>
    <row r="464" spans="2:9" s="249" customFormat="1" ht="12.75">
      <c r="B464" s="282"/>
      <c r="C464" s="273"/>
      <c r="D464" s="281"/>
      <c r="E464" s="278" t="s">
        <v>65</v>
      </c>
      <c r="F464" s="263"/>
      <c r="G464" s="263" t="s">
        <v>66</v>
      </c>
      <c r="H464" s="272"/>
    </row>
    <row r="465" spans="2:9" s="249" customFormat="1" ht="27.75" customHeight="1">
      <c r="B465" s="282">
        <f>B462+1</f>
        <v>92</v>
      </c>
      <c r="C465" s="288" t="s">
        <v>2252</v>
      </c>
      <c r="D465" s="281" t="s">
        <v>2253</v>
      </c>
      <c r="E465" s="278" t="s">
        <v>2245</v>
      </c>
      <c r="F465" s="263" t="s">
        <v>1854</v>
      </c>
      <c r="G465" s="263" t="s">
        <v>2254</v>
      </c>
      <c r="H465" s="272">
        <v>2</v>
      </c>
      <c r="I465" s="308"/>
    </row>
    <row r="466" spans="2:9" s="249" customFormat="1" ht="12.75">
      <c r="B466" s="282"/>
      <c r="C466" s="270"/>
      <c r="D466" s="281"/>
      <c r="E466" s="278" t="s">
        <v>2255</v>
      </c>
      <c r="F466" s="263"/>
      <c r="G466" s="263" t="s">
        <v>75</v>
      </c>
      <c r="H466" s="272"/>
    </row>
    <row r="467" spans="2:9" s="249" customFormat="1" ht="12.75">
      <c r="B467" s="282"/>
      <c r="C467" s="273"/>
      <c r="D467" s="281"/>
      <c r="E467" s="263" t="s">
        <v>90</v>
      </c>
      <c r="F467" s="263"/>
      <c r="G467" s="263">
        <v>99</v>
      </c>
      <c r="H467" s="272"/>
    </row>
    <row r="468" spans="2:9" s="249" customFormat="1" ht="12.75">
      <c r="B468" s="282"/>
      <c r="C468" s="270"/>
      <c r="D468" s="281"/>
      <c r="E468" s="278" t="s">
        <v>65</v>
      </c>
      <c r="F468" s="263"/>
      <c r="G468" s="263" t="s">
        <v>66</v>
      </c>
      <c r="H468" s="272"/>
    </row>
    <row r="469" spans="2:9" s="249" customFormat="1" ht="12.75">
      <c r="B469" s="282">
        <f>B465+1</f>
        <v>93</v>
      </c>
      <c r="C469" s="270" t="s">
        <v>2256</v>
      </c>
      <c r="D469" s="281" t="s">
        <v>2257</v>
      </c>
      <c r="E469" s="263" t="s">
        <v>2258</v>
      </c>
      <c r="F469" s="263" t="s">
        <v>1854</v>
      </c>
      <c r="G469" s="263" t="s">
        <v>2259</v>
      </c>
      <c r="H469" s="272">
        <v>2</v>
      </c>
      <c r="I469" s="308"/>
    </row>
    <row r="470" spans="2:9" s="249" customFormat="1" ht="12.75">
      <c r="B470" s="282"/>
      <c r="C470" s="273"/>
      <c r="D470" s="281"/>
      <c r="E470" s="278" t="s">
        <v>2247</v>
      </c>
      <c r="F470" s="263"/>
      <c r="G470" s="263" t="s">
        <v>77</v>
      </c>
      <c r="H470" s="272"/>
    </row>
    <row r="471" spans="2:9" s="249" customFormat="1" ht="12.75">
      <c r="B471" s="282"/>
      <c r="C471" s="273"/>
      <c r="D471" s="281"/>
      <c r="E471" s="263" t="s">
        <v>65</v>
      </c>
      <c r="F471" s="263"/>
      <c r="G471" s="263" t="s">
        <v>66</v>
      </c>
      <c r="H471" s="272"/>
    </row>
    <row r="472" spans="2:9" s="249" customFormat="1" ht="25.5">
      <c r="B472" s="282">
        <f>B469+1</f>
        <v>94</v>
      </c>
      <c r="C472" s="270" t="s">
        <v>2260</v>
      </c>
      <c r="D472" s="281" t="s">
        <v>2261</v>
      </c>
      <c r="E472" s="278" t="s">
        <v>2258</v>
      </c>
      <c r="F472" s="263" t="s">
        <v>1854</v>
      </c>
      <c r="G472" s="263" t="s">
        <v>2262</v>
      </c>
      <c r="H472" s="272">
        <v>2</v>
      </c>
      <c r="I472" s="308"/>
    </row>
    <row r="473" spans="2:9" s="249" customFormat="1" ht="12.75">
      <c r="B473" s="282"/>
      <c r="C473" s="273"/>
      <c r="D473" s="281"/>
      <c r="E473" s="263" t="s">
        <v>2251</v>
      </c>
      <c r="F473" s="263"/>
      <c r="G473" s="263" t="s">
        <v>79</v>
      </c>
      <c r="H473" s="272"/>
    </row>
    <row r="474" spans="2:9" s="249" customFormat="1" ht="12.75">
      <c r="B474" s="282"/>
      <c r="C474" s="273"/>
      <c r="D474" s="281"/>
      <c r="E474" s="278" t="s">
        <v>65</v>
      </c>
      <c r="F474" s="263"/>
      <c r="G474" s="263" t="s">
        <v>66</v>
      </c>
      <c r="H474" s="272"/>
    </row>
    <row r="475" spans="2:9" s="249" customFormat="1" ht="25.5">
      <c r="B475" s="282">
        <f>B472+1</f>
        <v>95</v>
      </c>
      <c r="C475" s="270" t="s">
        <v>2263</v>
      </c>
      <c r="D475" s="281" t="s">
        <v>2264</v>
      </c>
      <c r="E475" s="263" t="s">
        <v>2258</v>
      </c>
      <c r="F475" s="263" t="s">
        <v>1854</v>
      </c>
      <c r="G475" s="263" t="s">
        <v>2265</v>
      </c>
      <c r="H475" s="272">
        <v>2</v>
      </c>
    </row>
    <row r="476" spans="2:9" s="249" customFormat="1" ht="12.75">
      <c r="B476" s="282"/>
      <c r="C476" s="270"/>
      <c r="D476" s="281"/>
      <c r="E476" s="278" t="s">
        <v>2255</v>
      </c>
      <c r="F476" s="263"/>
      <c r="G476" s="263" t="s">
        <v>81</v>
      </c>
      <c r="H476" s="272"/>
    </row>
    <row r="477" spans="2:9" s="249" customFormat="1" ht="12.75">
      <c r="B477" s="282"/>
      <c r="C477" s="273"/>
      <c r="D477" s="281"/>
      <c r="E477" s="263" t="s">
        <v>90</v>
      </c>
      <c r="F477" s="263"/>
      <c r="G477" s="263">
        <v>99</v>
      </c>
      <c r="H477" s="272"/>
    </row>
    <row r="478" spans="2:9" s="249" customFormat="1" ht="12.75">
      <c r="B478" s="282"/>
      <c r="C478" s="270"/>
      <c r="D478" s="281"/>
      <c r="E478" s="278" t="s">
        <v>65</v>
      </c>
      <c r="F478" s="263"/>
      <c r="G478" s="263" t="s">
        <v>66</v>
      </c>
      <c r="H478" s="272"/>
    </row>
    <row r="479" spans="2:9" s="249" customFormat="1" ht="12.75">
      <c r="B479" s="282">
        <f>B475+1</f>
        <v>96</v>
      </c>
      <c r="C479" s="270" t="s">
        <v>2266</v>
      </c>
      <c r="D479" s="281" t="s">
        <v>2267</v>
      </c>
      <c r="E479" s="263" t="s">
        <v>2268</v>
      </c>
      <c r="F479" s="263" t="s">
        <v>1854</v>
      </c>
      <c r="G479" s="263" t="s">
        <v>2269</v>
      </c>
      <c r="H479" s="272">
        <v>2</v>
      </c>
      <c r="I479" s="308"/>
    </row>
    <row r="480" spans="2:9" s="249" customFormat="1" ht="12.75">
      <c r="B480" s="282"/>
      <c r="C480" s="273"/>
      <c r="D480" s="281"/>
      <c r="E480" s="278" t="s">
        <v>2247</v>
      </c>
      <c r="F480" s="263"/>
      <c r="G480" s="263" t="s">
        <v>83</v>
      </c>
      <c r="H480" s="272"/>
    </row>
    <row r="481" spans="2:9" s="249" customFormat="1" ht="12.75">
      <c r="B481" s="282"/>
      <c r="C481" s="273"/>
      <c r="D481" s="281"/>
      <c r="E481" s="263" t="s">
        <v>65</v>
      </c>
      <c r="F481" s="263"/>
      <c r="G481" s="263" t="s">
        <v>66</v>
      </c>
      <c r="H481" s="272"/>
    </row>
    <row r="482" spans="2:9" s="249" customFormat="1" ht="12.75">
      <c r="B482" s="282">
        <f>B479+1</f>
        <v>97</v>
      </c>
      <c r="C482" s="270" t="s">
        <v>2270</v>
      </c>
      <c r="D482" s="281" t="s">
        <v>2271</v>
      </c>
      <c r="E482" s="278" t="s">
        <v>2268</v>
      </c>
      <c r="F482" s="263" t="s">
        <v>1854</v>
      </c>
      <c r="G482" s="263" t="s">
        <v>2272</v>
      </c>
      <c r="H482" s="272">
        <v>2</v>
      </c>
      <c r="I482" s="308"/>
    </row>
    <row r="483" spans="2:9" s="249" customFormat="1" ht="12.75">
      <c r="B483" s="282"/>
      <c r="C483" s="273"/>
      <c r="D483" s="281"/>
      <c r="E483" s="263" t="s">
        <v>2251</v>
      </c>
      <c r="F483" s="263"/>
      <c r="G483" s="263" t="s">
        <v>85</v>
      </c>
      <c r="H483" s="272"/>
    </row>
    <row r="484" spans="2:9" s="249" customFormat="1" ht="12.75">
      <c r="B484" s="282"/>
      <c r="C484" s="273"/>
      <c r="D484" s="281"/>
      <c r="E484" s="278" t="s">
        <v>65</v>
      </c>
      <c r="F484" s="263"/>
      <c r="G484" s="263" t="s">
        <v>66</v>
      </c>
      <c r="H484" s="272"/>
    </row>
    <row r="485" spans="2:9" s="249" customFormat="1" ht="25.5">
      <c r="B485" s="282">
        <f>B482+1</f>
        <v>98</v>
      </c>
      <c r="C485" s="273" t="s">
        <v>2273</v>
      </c>
      <c r="D485" s="281" t="s">
        <v>2274</v>
      </c>
      <c r="E485" s="263" t="s">
        <v>2268</v>
      </c>
      <c r="F485" s="263" t="s">
        <v>1854</v>
      </c>
      <c r="G485" s="263" t="s">
        <v>2275</v>
      </c>
      <c r="H485" s="272">
        <v>2</v>
      </c>
    </row>
    <row r="486" spans="2:9" s="249" customFormat="1" ht="12.75">
      <c r="B486" s="282"/>
      <c r="C486" s="270"/>
      <c r="D486" s="281"/>
      <c r="E486" s="278" t="s">
        <v>2255</v>
      </c>
      <c r="F486" s="263"/>
      <c r="G486" s="263" t="s">
        <v>87</v>
      </c>
      <c r="H486" s="272"/>
    </row>
    <row r="487" spans="2:9" s="249" customFormat="1" ht="12.75">
      <c r="B487" s="282"/>
      <c r="C487" s="273"/>
      <c r="D487" s="281"/>
      <c r="E487" s="263" t="s">
        <v>90</v>
      </c>
      <c r="F487" s="263"/>
      <c r="G487" s="263">
        <v>99</v>
      </c>
      <c r="H487" s="272"/>
    </row>
    <row r="488" spans="2:9" s="249" customFormat="1" ht="12.75">
      <c r="B488" s="282"/>
      <c r="C488" s="270"/>
      <c r="D488" s="281"/>
      <c r="E488" s="278" t="s">
        <v>65</v>
      </c>
      <c r="F488" s="263"/>
      <c r="G488" s="263" t="s">
        <v>66</v>
      </c>
      <c r="H488" s="272"/>
    </row>
    <row r="489" spans="2:9" s="249" customFormat="1" ht="12.75">
      <c r="B489" s="282">
        <f>B485+1</f>
        <v>99</v>
      </c>
      <c r="C489" s="270" t="s">
        <v>2276</v>
      </c>
      <c r="D489" s="281" t="s">
        <v>2277</v>
      </c>
      <c r="E489" s="263" t="s">
        <v>2278</v>
      </c>
      <c r="F489" s="263" t="s">
        <v>1854</v>
      </c>
      <c r="G489" s="263" t="s">
        <v>2246</v>
      </c>
      <c r="H489" s="272">
        <v>2</v>
      </c>
    </row>
    <row r="490" spans="2:9" s="249" customFormat="1" ht="12.75">
      <c r="B490" s="282"/>
      <c r="C490" s="273"/>
      <c r="D490" s="281"/>
      <c r="E490" s="278" t="s">
        <v>2247</v>
      </c>
      <c r="F490" s="263"/>
      <c r="G490" s="263" t="s">
        <v>71</v>
      </c>
      <c r="H490" s="272"/>
    </row>
    <row r="491" spans="2:9" s="249" customFormat="1" ht="12.75">
      <c r="B491" s="282"/>
      <c r="C491" s="273"/>
      <c r="D491" s="281"/>
      <c r="E491" s="263" t="s">
        <v>65</v>
      </c>
      <c r="F491" s="263"/>
      <c r="G491" s="263" t="s">
        <v>66</v>
      </c>
      <c r="H491" s="272"/>
    </row>
    <row r="492" spans="2:9" s="249" customFormat="1" ht="25.5">
      <c r="B492" s="282">
        <f>B489+1</f>
        <v>100</v>
      </c>
      <c r="C492" s="270" t="s">
        <v>2279</v>
      </c>
      <c r="D492" s="281" t="s">
        <v>2280</v>
      </c>
      <c r="E492" s="278" t="s">
        <v>2278</v>
      </c>
      <c r="F492" s="263" t="s">
        <v>1854</v>
      </c>
      <c r="G492" s="263" t="s">
        <v>2250</v>
      </c>
      <c r="H492" s="272">
        <v>2</v>
      </c>
    </row>
    <row r="493" spans="2:9" s="249" customFormat="1" ht="12.75">
      <c r="B493" s="282"/>
      <c r="C493" s="273"/>
      <c r="D493" s="281"/>
      <c r="E493" s="263" t="s">
        <v>2251</v>
      </c>
      <c r="F493" s="263"/>
      <c r="G493" s="263" t="s">
        <v>73</v>
      </c>
      <c r="H493" s="272"/>
    </row>
    <row r="494" spans="2:9" s="249" customFormat="1" ht="12.75">
      <c r="B494" s="282"/>
      <c r="C494" s="273"/>
      <c r="D494" s="281"/>
      <c r="E494" s="278" t="s">
        <v>65</v>
      </c>
      <c r="F494" s="263"/>
      <c r="G494" s="263" t="s">
        <v>66</v>
      </c>
      <c r="H494" s="272"/>
    </row>
    <row r="495" spans="2:9" s="249" customFormat="1" ht="25.5">
      <c r="B495" s="282">
        <f>B492+1</f>
        <v>101</v>
      </c>
      <c r="C495" s="273" t="s">
        <v>2281</v>
      </c>
      <c r="D495" s="281" t="s">
        <v>2282</v>
      </c>
      <c r="E495" s="263" t="s">
        <v>2278</v>
      </c>
      <c r="F495" s="263" t="s">
        <v>1854</v>
      </c>
      <c r="G495" s="263" t="s">
        <v>2254</v>
      </c>
      <c r="H495" s="272">
        <v>2</v>
      </c>
    </row>
    <row r="496" spans="2:9" s="249" customFormat="1" ht="12.75">
      <c r="B496" s="282"/>
      <c r="C496" s="270"/>
      <c r="D496" s="281"/>
      <c r="E496" s="278" t="s">
        <v>2255</v>
      </c>
      <c r="F496" s="263"/>
      <c r="G496" s="263" t="s">
        <v>75</v>
      </c>
      <c r="H496" s="272"/>
    </row>
    <row r="497" spans="2:9" s="249" customFormat="1" ht="12.75">
      <c r="B497" s="282"/>
      <c r="C497" s="273"/>
      <c r="D497" s="281"/>
      <c r="E497" s="263" t="s">
        <v>90</v>
      </c>
      <c r="F497" s="263"/>
      <c r="G497" s="263">
        <v>99</v>
      </c>
      <c r="H497" s="272"/>
    </row>
    <row r="498" spans="2:9" s="249" customFormat="1" ht="12.75">
      <c r="B498" s="282"/>
      <c r="C498" s="270"/>
      <c r="D498" s="281"/>
      <c r="E498" s="278" t="s">
        <v>65</v>
      </c>
      <c r="F498" s="263"/>
      <c r="G498" s="263" t="s">
        <v>66</v>
      </c>
      <c r="H498" s="272"/>
    </row>
    <row r="499" spans="2:9" s="249" customFormat="1" ht="12.75">
      <c r="B499" s="282">
        <f>B495+1</f>
        <v>102</v>
      </c>
      <c r="C499" s="270" t="s">
        <v>2283</v>
      </c>
      <c r="D499" s="281" t="s">
        <v>2284</v>
      </c>
      <c r="E499" s="263" t="s">
        <v>2285</v>
      </c>
      <c r="F499" s="263" t="s">
        <v>1854</v>
      </c>
      <c r="G499" s="263" t="s">
        <v>2259</v>
      </c>
      <c r="H499" s="272">
        <v>2</v>
      </c>
    </row>
    <row r="500" spans="2:9" s="249" customFormat="1" ht="12.75">
      <c r="B500" s="282"/>
      <c r="C500" s="273"/>
      <c r="D500" s="281"/>
      <c r="E500" s="278" t="s">
        <v>2247</v>
      </c>
      <c r="F500" s="263"/>
      <c r="G500" s="263" t="s">
        <v>77</v>
      </c>
      <c r="H500" s="272"/>
    </row>
    <row r="501" spans="2:9" s="249" customFormat="1" ht="12.75">
      <c r="B501" s="282"/>
      <c r="C501" s="273"/>
      <c r="D501" s="281"/>
      <c r="E501" s="263" t="s">
        <v>65</v>
      </c>
      <c r="F501" s="263"/>
      <c r="G501" s="263" t="s">
        <v>66</v>
      </c>
      <c r="H501" s="272"/>
    </row>
    <row r="502" spans="2:9" s="249" customFormat="1" ht="25.5">
      <c r="B502" s="282">
        <f>B499+1</f>
        <v>103</v>
      </c>
      <c r="C502" s="270" t="s">
        <v>2286</v>
      </c>
      <c r="D502" s="281" t="s">
        <v>2287</v>
      </c>
      <c r="E502" s="278" t="s">
        <v>2285</v>
      </c>
      <c r="F502" s="263" t="s">
        <v>1854</v>
      </c>
      <c r="G502" s="263" t="s">
        <v>2262</v>
      </c>
      <c r="H502" s="272">
        <v>2</v>
      </c>
    </row>
    <row r="503" spans="2:9" s="249" customFormat="1" ht="12.75">
      <c r="B503" s="282"/>
      <c r="C503" s="273"/>
      <c r="D503" s="281"/>
      <c r="E503" s="263" t="s">
        <v>2251</v>
      </c>
      <c r="F503" s="263"/>
      <c r="G503" s="263" t="s">
        <v>79</v>
      </c>
      <c r="H503" s="272"/>
    </row>
    <row r="504" spans="2:9" s="249" customFormat="1" ht="12.75">
      <c r="B504" s="282"/>
      <c r="C504" s="273"/>
      <c r="D504" s="281"/>
      <c r="E504" s="278" t="s">
        <v>65</v>
      </c>
      <c r="F504" s="263"/>
      <c r="G504" s="263" t="s">
        <v>66</v>
      </c>
      <c r="H504" s="272"/>
    </row>
    <row r="505" spans="2:9" s="249" customFormat="1" ht="25.5">
      <c r="B505" s="282">
        <f>B502+1</f>
        <v>104</v>
      </c>
      <c r="C505" s="273" t="s">
        <v>2288</v>
      </c>
      <c r="D505" s="281" t="s">
        <v>2289</v>
      </c>
      <c r="E505" s="263" t="s">
        <v>2285</v>
      </c>
      <c r="F505" s="263" t="s">
        <v>1854</v>
      </c>
      <c r="G505" s="263" t="s">
        <v>2265</v>
      </c>
      <c r="H505" s="272">
        <v>2</v>
      </c>
    </row>
    <row r="506" spans="2:9" s="249" customFormat="1" ht="12.75">
      <c r="B506" s="282"/>
      <c r="C506" s="270"/>
      <c r="D506" s="281"/>
      <c r="E506" s="278" t="s">
        <v>2255</v>
      </c>
      <c r="F506" s="263"/>
      <c r="G506" s="263" t="s">
        <v>81</v>
      </c>
      <c r="H506" s="272"/>
    </row>
    <row r="507" spans="2:9" s="249" customFormat="1" ht="12.75">
      <c r="B507" s="282"/>
      <c r="C507" s="273"/>
      <c r="D507" s="281"/>
      <c r="E507" s="263" t="s">
        <v>90</v>
      </c>
      <c r="F507" s="263"/>
      <c r="G507" s="263">
        <v>99</v>
      </c>
      <c r="H507" s="272"/>
    </row>
    <row r="508" spans="2:9" s="249" customFormat="1" ht="12.75">
      <c r="B508" s="282"/>
      <c r="C508" s="270"/>
      <c r="D508" s="281"/>
      <c r="E508" s="278" t="s">
        <v>65</v>
      </c>
      <c r="F508" s="263"/>
      <c r="G508" s="263" t="s">
        <v>66</v>
      </c>
      <c r="H508" s="272"/>
    </row>
    <row r="509" spans="2:9" s="249" customFormat="1" ht="12.75">
      <c r="B509" s="282">
        <f>B505+1</f>
        <v>105</v>
      </c>
      <c r="C509" s="270" t="s">
        <v>2290</v>
      </c>
      <c r="D509" s="281" t="s">
        <v>2291</v>
      </c>
      <c r="E509" s="263" t="s">
        <v>2292</v>
      </c>
      <c r="F509" s="263" t="s">
        <v>1854</v>
      </c>
      <c r="G509" s="263" t="s">
        <v>2269</v>
      </c>
      <c r="H509" s="272">
        <v>2</v>
      </c>
      <c r="I509" s="308"/>
    </row>
    <row r="510" spans="2:9" s="249" customFormat="1" ht="12.75">
      <c r="B510" s="282"/>
      <c r="C510" s="273"/>
      <c r="D510" s="281"/>
      <c r="E510" s="278" t="s">
        <v>2247</v>
      </c>
      <c r="F510" s="263"/>
      <c r="G510" s="263" t="s">
        <v>83</v>
      </c>
      <c r="H510" s="272"/>
    </row>
    <row r="511" spans="2:9" s="249" customFormat="1" ht="12.75">
      <c r="B511" s="282"/>
      <c r="C511" s="273"/>
      <c r="D511" s="281"/>
      <c r="E511" s="263" t="s">
        <v>65</v>
      </c>
      <c r="F511" s="263"/>
      <c r="G511" s="263" t="s">
        <v>66</v>
      </c>
      <c r="H511" s="272"/>
    </row>
    <row r="512" spans="2:9" s="249" customFormat="1" ht="25.5">
      <c r="B512" s="282">
        <f>B509+1</f>
        <v>106</v>
      </c>
      <c r="C512" s="270" t="s">
        <v>2293</v>
      </c>
      <c r="D512" s="281" t="s">
        <v>2294</v>
      </c>
      <c r="E512" s="278" t="s">
        <v>2292</v>
      </c>
      <c r="F512" s="263" t="s">
        <v>1854</v>
      </c>
      <c r="G512" s="263" t="s">
        <v>2272</v>
      </c>
      <c r="H512" s="272">
        <v>2</v>
      </c>
    </row>
    <row r="513" spans="2:9" s="249" customFormat="1" ht="12.75">
      <c r="B513" s="282"/>
      <c r="C513" s="273"/>
      <c r="D513" s="281"/>
      <c r="E513" s="263" t="s">
        <v>2251</v>
      </c>
      <c r="F513" s="263"/>
      <c r="G513" s="263" t="s">
        <v>85</v>
      </c>
      <c r="H513" s="272"/>
    </row>
    <row r="514" spans="2:9" s="249" customFormat="1" ht="12.75">
      <c r="B514" s="282"/>
      <c r="C514" s="273"/>
      <c r="D514" s="281"/>
      <c r="E514" s="278" t="s">
        <v>65</v>
      </c>
      <c r="F514" s="263"/>
      <c r="G514" s="263" t="s">
        <v>66</v>
      </c>
      <c r="H514" s="272"/>
    </row>
    <row r="515" spans="2:9" s="249" customFormat="1" ht="25.5">
      <c r="B515" s="282">
        <f>B512+1</f>
        <v>107</v>
      </c>
      <c r="C515" s="273" t="s">
        <v>2295</v>
      </c>
      <c r="D515" s="281" t="s">
        <v>2296</v>
      </c>
      <c r="E515" s="263" t="s">
        <v>2292</v>
      </c>
      <c r="F515" s="263" t="s">
        <v>1854</v>
      </c>
      <c r="G515" s="263" t="s">
        <v>2275</v>
      </c>
      <c r="H515" s="272">
        <v>2</v>
      </c>
    </row>
    <row r="516" spans="2:9" s="249" customFormat="1" ht="12.75">
      <c r="B516" s="282"/>
      <c r="C516" s="270"/>
      <c r="D516" s="281"/>
      <c r="E516" s="278" t="s">
        <v>2255</v>
      </c>
      <c r="F516" s="263"/>
      <c r="G516" s="263" t="s">
        <v>87</v>
      </c>
      <c r="H516" s="272"/>
    </row>
    <row r="517" spans="2:9" s="249" customFormat="1" ht="12.75">
      <c r="B517" s="282"/>
      <c r="C517" s="273"/>
      <c r="D517" s="281"/>
      <c r="E517" s="263" t="s">
        <v>90</v>
      </c>
      <c r="F517" s="263"/>
      <c r="G517" s="263">
        <v>99</v>
      </c>
      <c r="H517" s="272"/>
    </row>
    <row r="518" spans="2:9" s="249" customFormat="1" ht="12.75">
      <c r="B518" s="282"/>
      <c r="C518" s="270"/>
      <c r="D518" s="281"/>
      <c r="E518" s="278" t="s">
        <v>65</v>
      </c>
      <c r="F518" s="263"/>
      <c r="G518" s="263" t="s">
        <v>66</v>
      </c>
      <c r="H518" s="272"/>
    </row>
    <row r="519" spans="2:9" s="249" customFormat="1" ht="12.75">
      <c r="B519" s="282">
        <f>B515+1</f>
        <v>108</v>
      </c>
      <c r="C519" s="270" t="s">
        <v>2297</v>
      </c>
      <c r="D519" s="281" t="s">
        <v>2298</v>
      </c>
      <c r="E519" s="263" t="s">
        <v>2299</v>
      </c>
      <c r="F519" s="263" t="s">
        <v>1854</v>
      </c>
      <c r="G519" s="263" t="s">
        <v>2246</v>
      </c>
      <c r="H519" s="272">
        <v>2</v>
      </c>
      <c r="I519" s="308"/>
    </row>
    <row r="520" spans="2:9" s="249" customFormat="1" ht="12.75">
      <c r="B520" s="282"/>
      <c r="C520" s="273"/>
      <c r="D520" s="281"/>
      <c r="E520" s="278" t="s">
        <v>2247</v>
      </c>
      <c r="F520" s="263"/>
      <c r="G520" s="263" t="s">
        <v>71</v>
      </c>
      <c r="H520" s="272"/>
    </row>
    <row r="521" spans="2:9" s="249" customFormat="1" ht="12.75">
      <c r="B521" s="282"/>
      <c r="C521" s="273"/>
      <c r="D521" s="281"/>
      <c r="E521" s="263" t="s">
        <v>65</v>
      </c>
      <c r="F521" s="263"/>
      <c r="G521" s="263" t="s">
        <v>66</v>
      </c>
      <c r="H521" s="272"/>
    </row>
    <row r="522" spans="2:9" s="249" customFormat="1" ht="25.5">
      <c r="B522" s="282">
        <f>B519+1</f>
        <v>109</v>
      </c>
      <c r="C522" s="270" t="s">
        <v>2300</v>
      </c>
      <c r="D522" s="281" t="s">
        <v>2301</v>
      </c>
      <c r="E522" s="278" t="s">
        <v>2299</v>
      </c>
      <c r="F522" s="263" t="s">
        <v>1854</v>
      </c>
      <c r="G522" s="263" t="s">
        <v>2250</v>
      </c>
      <c r="H522" s="272">
        <v>2</v>
      </c>
    </row>
    <row r="523" spans="2:9" s="249" customFormat="1" ht="12.75">
      <c r="B523" s="282"/>
      <c r="C523" s="273"/>
      <c r="D523" s="281"/>
      <c r="E523" s="263" t="s">
        <v>2251</v>
      </c>
      <c r="F523" s="263"/>
      <c r="G523" s="263" t="s">
        <v>73</v>
      </c>
      <c r="H523" s="272"/>
    </row>
    <row r="524" spans="2:9" s="249" customFormat="1" ht="12.75">
      <c r="B524" s="282"/>
      <c r="C524" s="273"/>
      <c r="D524" s="281"/>
      <c r="E524" s="278" t="s">
        <v>65</v>
      </c>
      <c r="F524" s="263"/>
      <c r="G524" s="263" t="s">
        <v>66</v>
      </c>
      <c r="H524" s="272"/>
    </row>
    <row r="525" spans="2:9" s="249" customFormat="1" ht="25.5">
      <c r="B525" s="282">
        <f>B522+1</f>
        <v>110</v>
      </c>
      <c r="C525" s="273" t="s">
        <v>2302</v>
      </c>
      <c r="D525" s="281" t="s">
        <v>2303</v>
      </c>
      <c r="E525" s="263" t="s">
        <v>2299</v>
      </c>
      <c r="F525" s="263" t="s">
        <v>1854</v>
      </c>
      <c r="G525" s="263" t="s">
        <v>2254</v>
      </c>
      <c r="H525" s="272">
        <v>2</v>
      </c>
    </row>
    <row r="526" spans="2:9" s="249" customFormat="1" ht="12.75">
      <c r="B526" s="282"/>
      <c r="C526" s="270"/>
      <c r="D526" s="281"/>
      <c r="E526" s="278" t="s">
        <v>2255</v>
      </c>
      <c r="F526" s="263"/>
      <c r="G526" s="263" t="s">
        <v>75</v>
      </c>
      <c r="H526" s="272"/>
    </row>
    <row r="527" spans="2:9" s="249" customFormat="1" ht="12.75">
      <c r="B527" s="282"/>
      <c r="C527" s="273"/>
      <c r="D527" s="281"/>
      <c r="E527" s="263" t="s">
        <v>90</v>
      </c>
      <c r="F527" s="263"/>
      <c r="G527" s="263">
        <v>99</v>
      </c>
      <c r="H527" s="272"/>
    </row>
    <row r="528" spans="2:9" s="249" customFormat="1" ht="12.75">
      <c r="B528" s="282"/>
      <c r="C528" s="270"/>
      <c r="D528" s="281"/>
      <c r="E528" s="278" t="s">
        <v>65</v>
      </c>
      <c r="F528" s="263"/>
      <c r="G528" s="263" t="s">
        <v>66</v>
      </c>
      <c r="H528" s="272"/>
    </row>
    <row r="529" spans="2:9" s="249" customFormat="1" ht="12.75">
      <c r="B529" s="282">
        <f>B525+1</f>
        <v>111</v>
      </c>
      <c r="C529" s="270" t="s">
        <v>2304</v>
      </c>
      <c r="D529" s="281" t="s">
        <v>2305</v>
      </c>
      <c r="E529" s="263" t="s">
        <v>2306</v>
      </c>
      <c r="F529" s="263" t="s">
        <v>1854</v>
      </c>
      <c r="G529" s="263" t="s">
        <v>2259</v>
      </c>
      <c r="H529" s="272">
        <v>2</v>
      </c>
      <c r="I529" s="308"/>
    </row>
    <row r="530" spans="2:9" s="249" customFormat="1" ht="12.75">
      <c r="B530" s="282"/>
      <c r="C530" s="273"/>
      <c r="D530" s="281"/>
      <c r="E530" s="278" t="s">
        <v>2247</v>
      </c>
      <c r="F530" s="263"/>
      <c r="G530" s="263" t="s">
        <v>77</v>
      </c>
      <c r="H530" s="272"/>
    </row>
    <row r="531" spans="2:9" s="249" customFormat="1" ht="12.75">
      <c r="B531" s="282"/>
      <c r="C531" s="273"/>
      <c r="D531" s="281"/>
      <c r="E531" s="263" t="s">
        <v>65</v>
      </c>
      <c r="F531" s="263"/>
      <c r="G531" s="263" t="s">
        <v>66</v>
      </c>
      <c r="H531" s="272"/>
    </row>
    <row r="532" spans="2:9" s="249" customFormat="1" ht="25.5">
      <c r="B532" s="282">
        <f>B529+1</f>
        <v>112</v>
      </c>
      <c r="C532" s="270" t="s">
        <v>2307</v>
      </c>
      <c r="D532" s="281" t="s">
        <v>2308</v>
      </c>
      <c r="E532" s="278" t="s">
        <v>2306</v>
      </c>
      <c r="F532" s="263" t="s">
        <v>1854</v>
      </c>
      <c r="G532" s="263" t="s">
        <v>2262</v>
      </c>
      <c r="H532" s="272">
        <v>2</v>
      </c>
    </row>
    <row r="533" spans="2:9" s="249" customFormat="1" ht="12.75">
      <c r="B533" s="282"/>
      <c r="C533" s="273"/>
      <c r="D533" s="281"/>
      <c r="E533" s="263" t="s">
        <v>2251</v>
      </c>
      <c r="F533" s="263"/>
      <c r="G533" s="263" t="s">
        <v>79</v>
      </c>
      <c r="H533" s="272"/>
    </row>
    <row r="534" spans="2:9" s="249" customFormat="1" ht="12.75">
      <c r="B534" s="282"/>
      <c r="C534" s="273"/>
      <c r="D534" s="281"/>
      <c r="E534" s="278" t="s">
        <v>65</v>
      </c>
      <c r="F534" s="263"/>
      <c r="G534" s="263" t="s">
        <v>66</v>
      </c>
      <c r="H534" s="272"/>
    </row>
    <row r="535" spans="2:9" s="249" customFormat="1" ht="12.75">
      <c r="B535" s="282">
        <f>B532+1</f>
        <v>113</v>
      </c>
      <c r="C535" s="273" t="s">
        <v>2309</v>
      </c>
      <c r="D535" s="281" t="s">
        <v>2310</v>
      </c>
      <c r="E535" s="263" t="s">
        <v>2306</v>
      </c>
      <c r="F535" s="263" t="s">
        <v>1854</v>
      </c>
      <c r="G535" s="263" t="s">
        <v>2265</v>
      </c>
      <c r="H535" s="272">
        <v>2</v>
      </c>
    </row>
    <row r="536" spans="2:9" s="249" customFormat="1" ht="12.75">
      <c r="B536" s="282"/>
      <c r="C536" s="270"/>
      <c r="D536" s="281"/>
      <c r="E536" s="278" t="s">
        <v>2255</v>
      </c>
      <c r="F536" s="263"/>
      <c r="G536" s="263" t="s">
        <v>81</v>
      </c>
      <c r="H536" s="272"/>
    </row>
    <row r="537" spans="2:9" s="249" customFormat="1" ht="12.75">
      <c r="B537" s="282"/>
      <c r="C537" s="273"/>
      <c r="D537" s="281"/>
      <c r="E537" s="263" t="s">
        <v>90</v>
      </c>
      <c r="F537" s="263"/>
      <c r="G537" s="263">
        <v>99</v>
      </c>
      <c r="H537" s="272"/>
    </row>
    <row r="538" spans="2:9" s="249" customFormat="1" ht="12.75">
      <c r="B538" s="282"/>
      <c r="C538" s="270"/>
      <c r="D538" s="281"/>
      <c r="E538" s="278" t="s">
        <v>65</v>
      </c>
      <c r="F538" s="263"/>
      <c r="G538" s="263" t="s">
        <v>66</v>
      </c>
      <c r="H538" s="272"/>
    </row>
    <row r="539" spans="2:9" s="249" customFormat="1" ht="39.75" customHeight="1">
      <c r="B539" s="282">
        <f>B535+1</f>
        <v>114</v>
      </c>
      <c r="C539" s="278" t="s">
        <v>2311</v>
      </c>
      <c r="D539" s="281" t="s">
        <v>2312</v>
      </c>
      <c r="E539" s="263" t="s">
        <v>2306</v>
      </c>
      <c r="F539" s="263" t="s">
        <v>1854</v>
      </c>
      <c r="G539" s="263" t="s">
        <v>2313</v>
      </c>
      <c r="H539" s="272">
        <v>3</v>
      </c>
    </row>
    <row r="540" spans="2:9" s="249" customFormat="1" ht="12.75">
      <c r="B540" s="282"/>
      <c r="C540" s="270"/>
      <c r="D540" s="281"/>
      <c r="E540" s="278" t="s">
        <v>2314</v>
      </c>
      <c r="F540" s="263"/>
      <c r="G540" s="263" t="s">
        <v>2315</v>
      </c>
      <c r="H540" s="272"/>
    </row>
    <row r="541" spans="2:9" s="249" customFormat="1" ht="12.75">
      <c r="B541" s="282"/>
      <c r="C541" s="273"/>
      <c r="D541" s="281"/>
      <c r="E541" s="263" t="s">
        <v>90</v>
      </c>
      <c r="F541" s="263"/>
      <c r="G541" s="263">
        <v>999</v>
      </c>
      <c r="H541" s="272"/>
    </row>
    <row r="542" spans="2:9" s="249" customFormat="1" ht="12.75">
      <c r="B542" s="282"/>
      <c r="C542" s="270"/>
      <c r="D542" s="281"/>
      <c r="E542" s="278" t="s">
        <v>1885</v>
      </c>
      <c r="F542" s="263"/>
      <c r="G542" s="263" t="s">
        <v>66</v>
      </c>
      <c r="H542" s="272"/>
    </row>
    <row r="543" spans="2:9" s="249" customFormat="1" ht="25.5">
      <c r="B543" s="282">
        <f>B539+1</f>
        <v>115</v>
      </c>
      <c r="C543" s="270" t="s">
        <v>2316</v>
      </c>
      <c r="D543" s="281" t="s">
        <v>2317</v>
      </c>
      <c r="E543" s="263" t="s">
        <v>2318</v>
      </c>
      <c r="F543" s="263" t="s">
        <v>1854</v>
      </c>
      <c r="G543" s="263" t="s">
        <v>2319</v>
      </c>
      <c r="H543" s="272">
        <v>1</v>
      </c>
    </row>
    <row r="544" spans="2:9" s="249" customFormat="1" ht="12.75">
      <c r="B544" s="282"/>
      <c r="C544" s="273"/>
      <c r="D544" s="281"/>
      <c r="E544" s="278" t="s">
        <v>2320</v>
      </c>
      <c r="F544" s="263"/>
      <c r="G544" s="263">
        <v>1</v>
      </c>
      <c r="H544" s="272"/>
    </row>
    <row r="545" spans="2:9" s="249" customFormat="1" ht="12.75">
      <c r="B545" s="282"/>
      <c r="C545" s="273"/>
      <c r="D545" s="281"/>
      <c r="E545" s="263" t="s">
        <v>2321</v>
      </c>
      <c r="F545" s="263"/>
      <c r="G545" s="263">
        <v>2</v>
      </c>
      <c r="H545" s="272"/>
    </row>
    <row r="546" spans="2:9" s="249" customFormat="1" ht="12.75">
      <c r="B546" s="282"/>
      <c r="C546" s="273"/>
      <c r="D546" s="281"/>
      <c r="E546" s="278" t="s">
        <v>2322</v>
      </c>
      <c r="F546" s="263"/>
      <c r="G546" s="263">
        <v>3</v>
      </c>
      <c r="H546" s="272"/>
    </row>
    <row r="547" spans="2:9" s="249" customFormat="1" ht="12.75">
      <c r="B547" s="282"/>
      <c r="C547" s="273"/>
      <c r="D547" s="281"/>
      <c r="E547" s="263" t="s">
        <v>2323</v>
      </c>
      <c r="F547" s="263"/>
      <c r="G547" s="263">
        <v>4</v>
      </c>
      <c r="H547" s="272"/>
    </row>
    <row r="548" spans="2:9" s="249" customFormat="1" ht="12.75">
      <c r="B548" s="282"/>
      <c r="C548" s="273"/>
      <c r="D548" s="281"/>
      <c r="E548" s="278" t="s">
        <v>2324</v>
      </c>
      <c r="F548" s="263"/>
      <c r="G548" s="263">
        <v>5</v>
      </c>
      <c r="H548" s="272"/>
      <c r="I548" s="308"/>
    </row>
    <row r="549" spans="2:9" s="249" customFormat="1" ht="12.75">
      <c r="B549" s="282"/>
      <c r="C549" s="273"/>
      <c r="D549" s="281"/>
      <c r="E549" s="263" t="s">
        <v>2325</v>
      </c>
      <c r="F549" s="263"/>
      <c r="G549" s="263">
        <v>6</v>
      </c>
      <c r="H549" s="272"/>
    </row>
    <row r="550" spans="2:9" s="249" customFormat="1" ht="12.75">
      <c r="B550" s="282"/>
      <c r="C550" s="273"/>
      <c r="D550" s="281"/>
      <c r="E550" s="278" t="s">
        <v>2326</v>
      </c>
      <c r="F550" s="263"/>
      <c r="G550" s="263">
        <v>7</v>
      </c>
      <c r="H550" s="272"/>
    </row>
    <row r="551" spans="2:9" s="249" customFormat="1" ht="12.75">
      <c r="B551" s="282"/>
      <c r="C551" s="273"/>
      <c r="D551" s="281"/>
      <c r="E551" s="263" t="s">
        <v>2327</v>
      </c>
      <c r="F551" s="263"/>
      <c r="G551" s="263">
        <v>8</v>
      </c>
      <c r="H551" s="272"/>
    </row>
    <row r="552" spans="2:9" s="249" customFormat="1" ht="12.75">
      <c r="B552" s="282"/>
      <c r="C552" s="273"/>
      <c r="D552" s="281"/>
      <c r="E552" s="278" t="s">
        <v>90</v>
      </c>
      <c r="F552" s="263"/>
      <c r="G552" s="263">
        <v>9</v>
      </c>
      <c r="H552" s="272"/>
    </row>
    <row r="553" spans="2:9" s="249" customFormat="1" ht="12.75">
      <c r="B553" s="282"/>
      <c r="C553" s="273"/>
      <c r="D553" s="281"/>
      <c r="E553" s="263" t="s">
        <v>65</v>
      </c>
      <c r="F553" s="263"/>
      <c r="G553" s="263" t="s">
        <v>66</v>
      </c>
      <c r="H553" s="272"/>
    </row>
    <row r="554" spans="2:9" s="249" customFormat="1" ht="47.25" customHeight="1">
      <c r="B554" s="282">
        <f>B543+1</f>
        <v>116</v>
      </c>
      <c r="C554" s="278" t="s">
        <v>2328</v>
      </c>
      <c r="D554" s="281" t="s">
        <v>2329</v>
      </c>
      <c r="E554" s="278" t="s">
        <v>2318</v>
      </c>
      <c r="F554" s="263" t="s">
        <v>1854</v>
      </c>
      <c r="G554" s="263" t="s">
        <v>2330</v>
      </c>
      <c r="H554" s="272">
        <v>3</v>
      </c>
    </row>
    <row r="555" spans="2:9" s="249" customFormat="1" ht="12.75">
      <c r="B555" s="282"/>
      <c r="C555" s="273"/>
      <c r="D555" s="281"/>
      <c r="E555" s="263" t="s">
        <v>2314</v>
      </c>
      <c r="F555" s="263"/>
      <c r="G555" s="263" t="s">
        <v>2331</v>
      </c>
      <c r="H555" s="272"/>
    </row>
    <row r="556" spans="2:9" s="249" customFormat="1" ht="12.75">
      <c r="B556" s="282"/>
      <c r="C556" s="273"/>
      <c r="D556" s="281"/>
      <c r="E556" s="278" t="s">
        <v>90</v>
      </c>
      <c r="F556" s="263"/>
      <c r="G556" s="263">
        <v>999</v>
      </c>
      <c r="H556" s="272"/>
    </row>
    <row r="557" spans="2:9" s="249" customFormat="1" ht="12.75">
      <c r="B557" s="282"/>
      <c r="C557" s="273"/>
      <c r="D557" s="281"/>
      <c r="E557" s="263" t="s">
        <v>1885</v>
      </c>
      <c r="F557" s="263"/>
      <c r="G557" s="263" t="s">
        <v>66</v>
      </c>
      <c r="H557" s="272"/>
    </row>
    <row r="558" spans="2:9" s="249" customFormat="1" ht="51">
      <c r="B558" s="282">
        <f>B554+1</f>
        <v>117</v>
      </c>
      <c r="C558" s="278" t="s">
        <v>2332</v>
      </c>
      <c r="D558" s="281" t="s">
        <v>2333</v>
      </c>
      <c r="E558" s="278" t="s">
        <v>2334</v>
      </c>
      <c r="F558" s="263" t="s">
        <v>1854</v>
      </c>
      <c r="G558" s="263" t="s">
        <v>2335</v>
      </c>
      <c r="H558" s="272">
        <v>6</v>
      </c>
    </row>
    <row r="559" spans="2:9" s="249" customFormat="1" ht="12.75">
      <c r="B559" s="282"/>
      <c r="C559" s="280"/>
      <c r="D559" s="281"/>
      <c r="E559" s="263" t="s">
        <v>2336</v>
      </c>
      <c r="F559" s="263"/>
      <c r="G559" s="263" t="s">
        <v>2337</v>
      </c>
      <c r="H559" s="272"/>
    </row>
    <row r="560" spans="2:9" s="249" customFormat="1" ht="12.75">
      <c r="B560" s="282"/>
      <c r="C560" s="280"/>
      <c r="D560" s="281"/>
      <c r="E560" s="278" t="s">
        <v>90</v>
      </c>
      <c r="F560" s="263"/>
      <c r="G560" s="263">
        <v>999999</v>
      </c>
      <c r="H560" s="272"/>
    </row>
    <row r="561" spans="2:8" s="249" customFormat="1" ht="12.75">
      <c r="B561" s="282"/>
      <c r="C561" s="280"/>
      <c r="D561" s="281"/>
      <c r="E561" s="263" t="s">
        <v>1885</v>
      </c>
      <c r="F561" s="263"/>
      <c r="G561" s="263" t="s">
        <v>66</v>
      </c>
      <c r="H561" s="272"/>
    </row>
    <row r="562" spans="2:8" s="249" customFormat="1" ht="51">
      <c r="B562" s="282">
        <f>B558+1</f>
        <v>118</v>
      </c>
      <c r="C562" s="278" t="s">
        <v>2338</v>
      </c>
      <c r="D562" s="281" t="s">
        <v>2339</v>
      </c>
      <c r="E562" s="278" t="s">
        <v>2334</v>
      </c>
      <c r="F562" s="263" t="s">
        <v>1854</v>
      </c>
      <c r="G562" s="263" t="s">
        <v>2340</v>
      </c>
      <c r="H562" s="272">
        <v>6</v>
      </c>
    </row>
    <row r="563" spans="2:8" s="249" customFormat="1" ht="12.75">
      <c r="B563" s="282"/>
      <c r="C563" s="273"/>
      <c r="D563" s="281"/>
      <c r="E563" s="263" t="s">
        <v>2336</v>
      </c>
      <c r="F563" s="263"/>
      <c r="G563" s="263" t="s">
        <v>2337</v>
      </c>
      <c r="H563" s="272"/>
    </row>
    <row r="564" spans="2:8" s="249" customFormat="1" ht="12.75">
      <c r="B564" s="282"/>
      <c r="C564" s="270"/>
      <c r="D564" s="281"/>
      <c r="E564" s="278" t="s">
        <v>90</v>
      </c>
      <c r="F564" s="263"/>
      <c r="G564" s="263">
        <v>999999</v>
      </c>
      <c r="H564" s="272"/>
    </row>
    <row r="565" spans="2:8" s="249" customFormat="1" ht="12.75">
      <c r="B565" s="282"/>
      <c r="C565" s="273"/>
      <c r="D565" s="281"/>
      <c r="E565" s="263" t="s">
        <v>1885</v>
      </c>
      <c r="F565" s="263"/>
      <c r="G565" s="263" t="s">
        <v>66</v>
      </c>
      <c r="H565" s="272"/>
    </row>
    <row r="566" spans="2:8" s="249" customFormat="1" ht="51">
      <c r="B566" s="282">
        <f>B562+1</f>
        <v>119</v>
      </c>
      <c r="C566" s="278" t="s">
        <v>2341</v>
      </c>
      <c r="D566" s="281" t="s">
        <v>2342</v>
      </c>
      <c r="E566" s="278" t="s">
        <v>2334</v>
      </c>
      <c r="F566" s="263" t="s">
        <v>1854</v>
      </c>
      <c r="G566" s="263" t="s">
        <v>2340</v>
      </c>
      <c r="H566" s="272">
        <v>6</v>
      </c>
    </row>
    <row r="567" spans="2:8" s="249" customFormat="1" ht="12.75">
      <c r="B567" s="282"/>
      <c r="C567" s="273"/>
      <c r="D567" s="281"/>
      <c r="E567" s="263" t="s">
        <v>2336</v>
      </c>
      <c r="F567" s="263"/>
      <c r="G567" s="263" t="s">
        <v>2337</v>
      </c>
      <c r="H567" s="272"/>
    </row>
    <row r="568" spans="2:8" s="249" customFormat="1" ht="12.75">
      <c r="B568" s="282"/>
      <c r="C568" s="270"/>
      <c r="D568" s="281"/>
      <c r="E568" s="278" t="s">
        <v>90</v>
      </c>
      <c r="F568" s="263"/>
      <c r="G568" s="263">
        <v>999999</v>
      </c>
      <c r="H568" s="272"/>
    </row>
    <row r="569" spans="2:8" s="249" customFormat="1" ht="12.75">
      <c r="B569" s="282"/>
      <c r="C569" s="273"/>
      <c r="D569" s="281"/>
      <c r="E569" s="263" t="s">
        <v>1885</v>
      </c>
      <c r="F569" s="263"/>
      <c r="G569" s="263" t="s">
        <v>66</v>
      </c>
      <c r="H569" s="272"/>
    </row>
    <row r="570" spans="2:8" s="249" customFormat="1" ht="12.75">
      <c r="B570" s="266"/>
      <c r="C570" s="250"/>
      <c r="D570" s="267"/>
      <c r="E570" s="268"/>
      <c r="F570" s="268"/>
      <c r="G570" s="268"/>
      <c r="H570" s="20">
        <f>SUM(H452:H569)</f>
        <v>74</v>
      </c>
    </row>
    <row r="571" spans="2:8" s="249" customFormat="1" ht="12.75">
      <c r="B571" s="432" t="s">
        <v>2343</v>
      </c>
      <c r="C571" s="433"/>
      <c r="D571" s="433"/>
      <c r="E571" s="433"/>
      <c r="F571" s="433"/>
      <c r="G571" s="433"/>
      <c r="H571" s="434"/>
    </row>
    <row r="572" spans="2:8" s="249" customFormat="1" ht="25.5">
      <c r="B572" s="282">
        <f>B566+1</f>
        <v>120</v>
      </c>
      <c r="C572" s="270" t="s">
        <v>2344</v>
      </c>
      <c r="D572" s="281" t="s">
        <v>2345</v>
      </c>
      <c r="E572" s="278" t="s">
        <v>2346</v>
      </c>
      <c r="F572" s="263" t="s">
        <v>1854</v>
      </c>
      <c r="G572" s="263" t="s">
        <v>2347</v>
      </c>
      <c r="H572" s="272">
        <v>1</v>
      </c>
    </row>
    <row r="573" spans="2:8" s="249" customFormat="1" ht="12.75">
      <c r="B573" s="282"/>
      <c r="C573" s="273"/>
      <c r="D573" s="281"/>
      <c r="E573" s="263" t="s">
        <v>2348</v>
      </c>
      <c r="F573" s="263"/>
      <c r="G573" s="277">
        <v>1</v>
      </c>
      <c r="H573" s="272"/>
    </row>
    <row r="574" spans="2:8" s="249" customFormat="1" ht="12.75">
      <c r="B574" s="282"/>
      <c r="C574" s="273"/>
      <c r="D574" s="281"/>
      <c r="E574" s="278" t="s">
        <v>2349</v>
      </c>
      <c r="F574" s="263"/>
      <c r="G574" s="277">
        <v>2</v>
      </c>
      <c r="H574" s="272"/>
    </row>
    <row r="575" spans="2:8" s="249" customFormat="1" ht="12.75">
      <c r="B575" s="282"/>
      <c r="C575" s="273"/>
      <c r="D575" s="281"/>
      <c r="E575" s="263" t="s">
        <v>2350</v>
      </c>
      <c r="F575" s="263"/>
      <c r="G575" s="277">
        <v>3</v>
      </c>
      <c r="H575" s="272"/>
    </row>
    <row r="576" spans="2:8" s="249" customFormat="1" ht="12.75">
      <c r="B576" s="282"/>
      <c r="C576" s="273"/>
      <c r="D576" s="281"/>
      <c r="E576" s="278" t="s">
        <v>2351</v>
      </c>
      <c r="F576" s="263"/>
      <c r="G576" s="277">
        <v>4</v>
      </c>
      <c r="H576" s="272"/>
    </row>
    <row r="577" spans="2:8" s="249" customFormat="1" ht="12.75">
      <c r="B577" s="282"/>
      <c r="C577" s="273"/>
      <c r="D577" s="281"/>
      <c r="E577" s="263" t="s">
        <v>2352</v>
      </c>
      <c r="F577" s="263"/>
      <c r="G577" s="277">
        <v>5</v>
      </c>
      <c r="H577" s="272"/>
    </row>
    <row r="578" spans="2:8" s="249" customFormat="1" ht="12.75">
      <c r="B578" s="282"/>
      <c r="C578" s="273"/>
      <c r="D578" s="281"/>
      <c r="E578" s="278" t="s">
        <v>2353</v>
      </c>
      <c r="F578" s="263"/>
      <c r="G578" s="277">
        <v>6</v>
      </c>
      <c r="H578" s="272"/>
    </row>
    <row r="579" spans="2:8" s="249" customFormat="1" ht="12.75">
      <c r="B579" s="282"/>
      <c r="C579" s="273"/>
      <c r="D579" s="281"/>
      <c r="E579" s="263" t="s">
        <v>90</v>
      </c>
      <c r="F579" s="263"/>
      <c r="G579" s="277">
        <v>9</v>
      </c>
      <c r="H579" s="272"/>
    </row>
    <row r="580" spans="2:8" s="249" customFormat="1" ht="51">
      <c r="B580" s="282">
        <f>B572+1</f>
        <v>121</v>
      </c>
      <c r="C580" s="278" t="s">
        <v>2354</v>
      </c>
      <c r="D580" s="281" t="s">
        <v>2355</v>
      </c>
      <c r="E580" s="278" t="s">
        <v>2356</v>
      </c>
      <c r="F580" s="263" t="s">
        <v>1854</v>
      </c>
      <c r="G580" s="263" t="s">
        <v>2357</v>
      </c>
      <c r="H580" s="272">
        <v>3</v>
      </c>
    </row>
    <row r="581" spans="2:8" s="249" customFormat="1" ht="12.75">
      <c r="B581" s="282"/>
      <c r="C581" s="273"/>
      <c r="D581" s="281"/>
      <c r="E581" s="263" t="s">
        <v>2358</v>
      </c>
      <c r="F581" s="263"/>
      <c r="G581" s="277" t="s">
        <v>2359</v>
      </c>
      <c r="H581" s="272"/>
    </row>
    <row r="582" spans="2:8" s="249" customFormat="1" ht="12.75">
      <c r="B582" s="282"/>
      <c r="C582" s="273"/>
      <c r="D582" s="281"/>
      <c r="E582" s="278" t="s">
        <v>90</v>
      </c>
      <c r="F582" s="263"/>
      <c r="G582" s="263">
        <v>999</v>
      </c>
      <c r="H582" s="272"/>
    </row>
    <row r="583" spans="2:8" s="249" customFormat="1" ht="12.75">
      <c r="B583" s="282"/>
      <c r="C583" s="273"/>
      <c r="D583" s="281"/>
      <c r="E583" s="263" t="s">
        <v>1885</v>
      </c>
      <c r="F583" s="263"/>
      <c r="G583" s="277" t="s">
        <v>66</v>
      </c>
      <c r="H583" s="272"/>
    </row>
    <row r="584" spans="2:8" s="249" customFormat="1" ht="12.75">
      <c r="B584" s="282"/>
      <c r="C584" s="278" t="s">
        <v>2360</v>
      </c>
      <c r="D584" s="281"/>
      <c r="E584" s="278" t="s">
        <v>2361</v>
      </c>
      <c r="F584" s="263"/>
      <c r="G584" s="263"/>
      <c r="H584" s="272"/>
    </row>
    <row r="585" spans="2:8" s="249" customFormat="1" ht="25.5">
      <c r="B585" s="282">
        <f>B580+1</f>
        <v>122</v>
      </c>
      <c r="C585" s="273" t="s">
        <v>2362</v>
      </c>
      <c r="D585" s="281" t="s">
        <v>2363</v>
      </c>
      <c r="E585" s="263" t="s">
        <v>2364</v>
      </c>
      <c r="F585" s="263" t="s">
        <v>1854</v>
      </c>
      <c r="G585" s="277" t="s">
        <v>1910</v>
      </c>
      <c r="H585" s="272">
        <v>1</v>
      </c>
    </row>
    <row r="586" spans="2:8" s="249" customFormat="1" ht="12.75">
      <c r="B586" s="282"/>
      <c r="C586" s="273"/>
      <c r="D586" s="281"/>
      <c r="E586" s="278" t="s">
        <v>204</v>
      </c>
      <c r="F586" s="263"/>
      <c r="G586" s="263">
        <v>1</v>
      </c>
      <c r="H586" s="272"/>
    </row>
    <row r="587" spans="2:8" s="249" customFormat="1" ht="12.75">
      <c r="B587" s="282"/>
      <c r="C587" s="273"/>
      <c r="D587" s="281"/>
      <c r="E587" s="263" t="s">
        <v>207</v>
      </c>
      <c r="F587" s="263"/>
      <c r="G587" s="263">
        <v>2</v>
      </c>
      <c r="H587" s="272"/>
    </row>
    <row r="588" spans="2:8" s="249" customFormat="1" ht="12.75">
      <c r="B588" s="282"/>
      <c r="C588" s="273"/>
      <c r="D588" s="281"/>
      <c r="E588" s="278" t="s">
        <v>90</v>
      </c>
      <c r="F588" s="263"/>
      <c r="G588" s="263">
        <v>9</v>
      </c>
      <c r="H588" s="272"/>
    </row>
    <row r="589" spans="2:8" s="249" customFormat="1" ht="12.75">
      <c r="B589" s="282">
        <f>B585+1</f>
        <v>123</v>
      </c>
      <c r="C589" s="273" t="s">
        <v>2365</v>
      </c>
      <c r="D589" s="281" t="s">
        <v>2366</v>
      </c>
      <c r="E589" s="278" t="s">
        <v>2367</v>
      </c>
      <c r="F589" s="263" t="s">
        <v>1854</v>
      </c>
      <c r="G589" s="263" t="s">
        <v>2023</v>
      </c>
      <c r="H589" s="272">
        <v>1</v>
      </c>
    </row>
    <row r="590" spans="2:8" s="249" customFormat="1" ht="12.75">
      <c r="B590" s="282"/>
      <c r="C590" s="273"/>
      <c r="D590" s="281"/>
      <c r="E590" s="263" t="s">
        <v>204</v>
      </c>
      <c r="F590" s="263"/>
      <c r="G590" s="277">
        <v>3</v>
      </c>
      <c r="H590" s="272"/>
    </row>
    <row r="591" spans="2:8" s="249" customFormat="1" ht="12.75">
      <c r="B591" s="282"/>
      <c r="C591" s="273"/>
      <c r="D591" s="281"/>
      <c r="E591" s="278" t="s">
        <v>207</v>
      </c>
      <c r="F591" s="263"/>
      <c r="G591" s="277">
        <v>4</v>
      </c>
      <c r="H591" s="272"/>
    </row>
    <row r="592" spans="2:8" s="249" customFormat="1" ht="12.75">
      <c r="B592" s="282"/>
      <c r="C592" s="273"/>
      <c r="D592" s="281"/>
      <c r="E592" s="263" t="s">
        <v>90</v>
      </c>
      <c r="F592" s="263"/>
      <c r="G592" s="277">
        <v>9</v>
      </c>
      <c r="H592" s="272"/>
    </row>
    <row r="593" spans="2:8" s="249" customFormat="1" ht="12.75">
      <c r="B593" s="282">
        <f>B589+1</f>
        <v>124</v>
      </c>
      <c r="C593" s="273" t="s">
        <v>2368</v>
      </c>
      <c r="D593" s="281" t="s">
        <v>2369</v>
      </c>
      <c r="E593" s="278" t="s">
        <v>2370</v>
      </c>
      <c r="F593" s="263" t="s">
        <v>1854</v>
      </c>
      <c r="G593" s="263" t="s">
        <v>2086</v>
      </c>
      <c r="H593" s="272">
        <v>1</v>
      </c>
    </row>
    <row r="594" spans="2:8" s="249" customFormat="1" ht="12.75">
      <c r="B594" s="282"/>
      <c r="C594" s="273"/>
      <c r="D594" s="281"/>
      <c r="E594" s="263" t="s">
        <v>204</v>
      </c>
      <c r="F594" s="263"/>
      <c r="G594" s="277">
        <v>5</v>
      </c>
      <c r="H594" s="272"/>
    </row>
    <row r="595" spans="2:8" s="249" customFormat="1" ht="12.75">
      <c r="B595" s="282"/>
      <c r="C595" s="273"/>
      <c r="D595" s="281"/>
      <c r="E595" s="278" t="s">
        <v>207</v>
      </c>
      <c r="F595" s="263"/>
      <c r="G595" s="263">
        <v>6</v>
      </c>
      <c r="H595" s="272"/>
    </row>
    <row r="596" spans="2:8" s="249" customFormat="1" ht="12.75">
      <c r="B596" s="282"/>
      <c r="C596" s="273"/>
      <c r="D596" s="281"/>
      <c r="E596" s="263" t="s">
        <v>90</v>
      </c>
      <c r="F596" s="263"/>
      <c r="G596" s="263">
        <v>9</v>
      </c>
      <c r="H596" s="272"/>
    </row>
    <row r="597" spans="2:8" s="249" customFormat="1" ht="12.75">
      <c r="B597" s="282">
        <f>B593+1</f>
        <v>125</v>
      </c>
      <c r="C597" s="273" t="s">
        <v>2371</v>
      </c>
      <c r="D597" s="281" t="s">
        <v>2372</v>
      </c>
      <c r="E597" s="278" t="s">
        <v>2373</v>
      </c>
      <c r="F597" s="263" t="s">
        <v>1854</v>
      </c>
      <c r="G597" s="263" t="s">
        <v>2090</v>
      </c>
      <c r="H597" s="272">
        <v>1</v>
      </c>
    </row>
    <row r="598" spans="2:8" s="249" customFormat="1" ht="12.75">
      <c r="B598" s="282"/>
      <c r="C598" s="273"/>
      <c r="D598" s="281"/>
      <c r="E598" s="263" t="s">
        <v>204</v>
      </c>
      <c r="F598" s="263"/>
      <c r="G598" s="277">
        <v>7</v>
      </c>
      <c r="H598" s="272"/>
    </row>
    <row r="599" spans="2:8" s="249" customFormat="1" ht="12.75">
      <c r="B599" s="282"/>
      <c r="C599" s="273"/>
      <c r="D599" s="281"/>
      <c r="E599" s="278" t="s">
        <v>207</v>
      </c>
      <c r="F599" s="263"/>
      <c r="G599" s="277">
        <v>8</v>
      </c>
      <c r="H599" s="272"/>
    </row>
    <row r="600" spans="2:8" s="249" customFormat="1" ht="12.75">
      <c r="B600" s="282"/>
      <c r="C600" s="273"/>
      <c r="D600" s="281"/>
      <c r="E600" s="263" t="s">
        <v>90</v>
      </c>
      <c r="F600" s="263"/>
      <c r="G600" s="277">
        <v>9</v>
      </c>
      <c r="H600" s="272"/>
    </row>
    <row r="601" spans="2:8" s="249" customFormat="1" ht="12.75">
      <c r="B601" s="282"/>
      <c r="C601" s="278" t="s">
        <v>2374</v>
      </c>
      <c r="D601" s="281"/>
      <c r="E601" s="278" t="s">
        <v>2375</v>
      </c>
      <c r="F601" s="263"/>
      <c r="G601" s="263"/>
      <c r="H601" s="272"/>
    </row>
    <row r="602" spans="2:8" s="249" customFormat="1" ht="12.75">
      <c r="B602" s="282">
        <f>B597+1</f>
        <v>126</v>
      </c>
      <c r="C602" s="273" t="s">
        <v>2376</v>
      </c>
      <c r="D602" s="281" t="s">
        <v>2377</v>
      </c>
      <c r="E602" s="263" t="s">
        <v>2378</v>
      </c>
      <c r="F602" s="263" t="s">
        <v>1854</v>
      </c>
      <c r="G602" s="277" t="s">
        <v>2019</v>
      </c>
      <c r="H602" s="272">
        <v>1</v>
      </c>
    </row>
    <row r="603" spans="2:8" s="249" customFormat="1" ht="12.75">
      <c r="B603" s="282"/>
      <c r="C603" s="273"/>
      <c r="D603" s="281"/>
      <c r="E603" s="278" t="s">
        <v>204</v>
      </c>
      <c r="F603" s="263"/>
      <c r="G603" s="263">
        <v>1</v>
      </c>
      <c r="H603" s="272"/>
    </row>
    <row r="604" spans="2:8" s="249" customFormat="1" ht="12.75">
      <c r="B604" s="282"/>
      <c r="C604" s="273"/>
      <c r="D604" s="281"/>
      <c r="E604" s="263" t="s">
        <v>207</v>
      </c>
      <c r="F604" s="263"/>
      <c r="G604" s="277">
        <v>2</v>
      </c>
      <c r="H604" s="272"/>
    </row>
    <row r="605" spans="2:8" s="249" customFormat="1" ht="12.75">
      <c r="B605" s="282"/>
      <c r="C605" s="273"/>
      <c r="D605" s="281"/>
      <c r="E605" s="278" t="s">
        <v>90</v>
      </c>
      <c r="F605" s="263"/>
      <c r="G605" s="263">
        <v>9</v>
      </c>
      <c r="H605" s="272"/>
    </row>
    <row r="606" spans="2:8" s="249" customFormat="1" ht="12.75">
      <c r="B606" s="282">
        <f>B602+1</f>
        <v>127</v>
      </c>
      <c r="C606" s="273" t="s">
        <v>2379</v>
      </c>
      <c r="D606" s="281" t="s">
        <v>2380</v>
      </c>
      <c r="E606" s="263" t="s">
        <v>2381</v>
      </c>
      <c r="F606" s="263" t="s">
        <v>1854</v>
      </c>
      <c r="G606" s="277" t="s">
        <v>2023</v>
      </c>
      <c r="H606" s="272">
        <v>1</v>
      </c>
    </row>
    <row r="607" spans="2:8" s="249" customFormat="1" ht="12.75">
      <c r="B607" s="282"/>
      <c r="C607" s="273"/>
      <c r="D607" s="281"/>
      <c r="E607" s="278" t="s">
        <v>204</v>
      </c>
      <c r="F607" s="263"/>
      <c r="G607" s="263">
        <v>3</v>
      </c>
      <c r="H607" s="272"/>
    </row>
    <row r="608" spans="2:8" s="249" customFormat="1" ht="12.75">
      <c r="B608" s="282"/>
      <c r="C608" s="273"/>
      <c r="D608" s="281"/>
      <c r="E608" s="263" t="s">
        <v>207</v>
      </c>
      <c r="F608" s="263"/>
      <c r="G608" s="277">
        <v>4</v>
      </c>
      <c r="H608" s="272"/>
    </row>
    <row r="609" spans="2:8" s="249" customFormat="1" ht="12.75">
      <c r="B609" s="282"/>
      <c r="C609" s="273"/>
      <c r="D609" s="281"/>
      <c r="E609" s="278" t="s">
        <v>90</v>
      </c>
      <c r="F609" s="263"/>
      <c r="G609" s="263">
        <v>9</v>
      </c>
      <c r="H609" s="272"/>
    </row>
    <row r="610" spans="2:8" s="249" customFormat="1" ht="12.75">
      <c r="B610" s="282">
        <f>B606+1</f>
        <v>128</v>
      </c>
      <c r="C610" s="273" t="s">
        <v>2382</v>
      </c>
      <c r="D610" s="281" t="s">
        <v>2383</v>
      </c>
      <c r="E610" s="263" t="s">
        <v>2384</v>
      </c>
      <c r="F610" s="263" t="s">
        <v>1854</v>
      </c>
      <c r="G610" s="277" t="s">
        <v>2086</v>
      </c>
      <c r="H610" s="272">
        <v>1</v>
      </c>
    </row>
    <row r="611" spans="2:8" s="249" customFormat="1" ht="12.75">
      <c r="B611" s="282"/>
      <c r="C611" s="273"/>
      <c r="D611" s="281"/>
      <c r="E611" s="278" t="s">
        <v>204</v>
      </c>
      <c r="F611" s="263"/>
      <c r="G611" s="263">
        <v>5</v>
      </c>
      <c r="H611" s="272"/>
    </row>
    <row r="612" spans="2:8" s="249" customFormat="1" ht="12.75">
      <c r="B612" s="282"/>
      <c r="C612" s="273"/>
      <c r="D612" s="281"/>
      <c r="E612" s="263" t="s">
        <v>207</v>
      </c>
      <c r="F612" s="263"/>
      <c r="G612" s="277">
        <v>6</v>
      </c>
      <c r="H612" s="272"/>
    </row>
    <row r="613" spans="2:8" s="249" customFormat="1" ht="12.75">
      <c r="B613" s="282"/>
      <c r="C613" s="273"/>
      <c r="D613" s="281"/>
      <c r="E613" s="278" t="s">
        <v>90</v>
      </c>
      <c r="F613" s="263"/>
      <c r="G613" s="263">
        <v>9</v>
      </c>
      <c r="H613" s="272"/>
    </row>
    <row r="614" spans="2:8" s="249" customFormat="1" ht="12.75">
      <c r="B614" s="282">
        <f>B610+1</f>
        <v>129</v>
      </c>
      <c r="C614" s="273" t="s">
        <v>2385</v>
      </c>
      <c r="D614" s="281" t="s">
        <v>2386</v>
      </c>
      <c r="E614" s="263" t="s">
        <v>2387</v>
      </c>
      <c r="F614" s="263" t="s">
        <v>1854</v>
      </c>
      <c r="G614" s="277" t="s">
        <v>2090</v>
      </c>
      <c r="H614" s="272">
        <v>1</v>
      </c>
    </row>
    <row r="615" spans="2:8" s="249" customFormat="1" ht="12.75">
      <c r="B615" s="282"/>
      <c r="C615" s="273"/>
      <c r="D615" s="281"/>
      <c r="E615" s="278" t="s">
        <v>204</v>
      </c>
      <c r="F615" s="263"/>
      <c r="G615" s="263">
        <v>7</v>
      </c>
      <c r="H615" s="272"/>
    </row>
    <row r="616" spans="2:8" s="249" customFormat="1" ht="12.75">
      <c r="B616" s="282"/>
      <c r="C616" s="273"/>
      <c r="D616" s="281"/>
      <c r="E616" s="263" t="s">
        <v>207</v>
      </c>
      <c r="F616" s="263"/>
      <c r="G616" s="277">
        <v>8</v>
      </c>
      <c r="H616" s="272"/>
    </row>
    <row r="617" spans="2:8" s="249" customFormat="1" ht="12.75">
      <c r="B617" s="282"/>
      <c r="C617" s="273"/>
      <c r="D617" s="281"/>
      <c r="E617" s="278" t="s">
        <v>90</v>
      </c>
      <c r="F617" s="263"/>
      <c r="G617" s="263">
        <v>9</v>
      </c>
      <c r="H617" s="272"/>
    </row>
    <row r="618" spans="2:8" s="249" customFormat="1" ht="25.5">
      <c r="B618" s="282">
        <f>B614+1</f>
        <v>130</v>
      </c>
      <c r="C618" s="273" t="s">
        <v>2388</v>
      </c>
      <c r="D618" s="281" t="s">
        <v>2389</v>
      </c>
      <c r="E618" s="263" t="s">
        <v>2390</v>
      </c>
      <c r="F618" s="263" t="s">
        <v>1854</v>
      </c>
      <c r="G618" s="277" t="s">
        <v>2019</v>
      </c>
      <c r="H618" s="272">
        <v>1</v>
      </c>
    </row>
    <row r="619" spans="2:8" s="249" customFormat="1" ht="12.75">
      <c r="B619" s="282"/>
      <c r="C619" s="273"/>
      <c r="D619" s="281"/>
      <c r="E619" s="278" t="s">
        <v>204</v>
      </c>
      <c r="F619" s="263"/>
      <c r="G619" s="263">
        <v>1</v>
      </c>
      <c r="H619" s="272"/>
    </row>
    <row r="620" spans="2:8" s="249" customFormat="1" ht="12.75">
      <c r="B620" s="282"/>
      <c r="C620" s="273"/>
      <c r="D620" s="281"/>
      <c r="E620" s="263" t="s">
        <v>207</v>
      </c>
      <c r="F620" s="263"/>
      <c r="G620" s="277">
        <v>2</v>
      </c>
      <c r="H620" s="272"/>
    </row>
    <row r="621" spans="2:8" s="249" customFormat="1" ht="12.75">
      <c r="B621" s="282"/>
      <c r="C621" s="273"/>
      <c r="D621" s="281"/>
      <c r="E621" s="278" t="s">
        <v>90</v>
      </c>
      <c r="F621" s="263"/>
      <c r="G621" s="263">
        <v>9</v>
      </c>
      <c r="H621" s="272"/>
    </row>
    <row r="622" spans="2:8" s="249" customFormat="1" ht="12.75">
      <c r="B622" s="282">
        <f>B618+1</f>
        <v>131</v>
      </c>
      <c r="C622" s="273" t="s">
        <v>2391</v>
      </c>
      <c r="D622" s="281" t="s">
        <v>2392</v>
      </c>
      <c r="E622" s="263" t="s">
        <v>2393</v>
      </c>
      <c r="F622" s="263" t="s">
        <v>1854</v>
      </c>
      <c r="G622" s="277" t="s">
        <v>2023</v>
      </c>
      <c r="H622" s="272">
        <v>1</v>
      </c>
    </row>
    <row r="623" spans="2:8" s="249" customFormat="1" ht="12.75">
      <c r="B623" s="282"/>
      <c r="C623" s="273"/>
      <c r="D623" s="281"/>
      <c r="E623" s="278" t="s">
        <v>204</v>
      </c>
      <c r="F623" s="263"/>
      <c r="G623" s="263">
        <v>3</v>
      </c>
      <c r="H623" s="272"/>
    </row>
    <row r="624" spans="2:8" s="249" customFormat="1" ht="12.75">
      <c r="B624" s="282"/>
      <c r="C624" s="273"/>
      <c r="D624" s="281"/>
      <c r="E624" s="263" t="s">
        <v>207</v>
      </c>
      <c r="F624" s="263"/>
      <c r="G624" s="277">
        <v>4</v>
      </c>
      <c r="H624" s="272"/>
    </row>
    <row r="625" spans="1:8" s="249" customFormat="1" ht="12.75">
      <c r="B625" s="282"/>
      <c r="C625" s="273"/>
      <c r="D625" s="281"/>
      <c r="E625" s="278" t="s">
        <v>90</v>
      </c>
      <c r="F625" s="263"/>
      <c r="G625" s="263">
        <v>9</v>
      </c>
      <c r="H625" s="272"/>
    </row>
    <row r="626" spans="1:8" s="249" customFormat="1" ht="25.5">
      <c r="B626" s="282">
        <f>B622+1</f>
        <v>132</v>
      </c>
      <c r="C626" s="278" t="s">
        <v>2394</v>
      </c>
      <c r="D626" s="281" t="s">
        <v>2395</v>
      </c>
      <c r="E626" s="263" t="s">
        <v>2393</v>
      </c>
      <c r="F626" s="263" t="s">
        <v>1854</v>
      </c>
      <c r="G626" s="280" t="s">
        <v>2396</v>
      </c>
      <c r="H626" s="272">
        <v>3</v>
      </c>
    </row>
    <row r="627" spans="1:8" s="249" customFormat="1" ht="12.75">
      <c r="B627" s="282"/>
      <c r="C627" s="273"/>
      <c r="D627" s="281"/>
      <c r="E627" s="278" t="s">
        <v>2397</v>
      </c>
      <c r="F627" s="263"/>
      <c r="G627" s="263" t="s">
        <v>2398</v>
      </c>
      <c r="H627" s="272"/>
    </row>
    <row r="628" spans="1:8" s="249" customFormat="1" ht="12.75">
      <c r="B628" s="282"/>
      <c r="C628" s="273"/>
      <c r="D628" s="281"/>
      <c r="E628" s="263" t="s">
        <v>90</v>
      </c>
      <c r="F628" s="263"/>
      <c r="G628" s="277">
        <v>999</v>
      </c>
      <c r="H628" s="272"/>
    </row>
    <row r="629" spans="1:8" s="249" customFormat="1" ht="12.75">
      <c r="B629" s="282"/>
      <c r="C629" s="273"/>
      <c r="D629" s="281"/>
      <c r="E629" s="278" t="s">
        <v>1885</v>
      </c>
      <c r="F629" s="263"/>
      <c r="G629" s="263" t="s">
        <v>66</v>
      </c>
      <c r="H629" s="272"/>
    </row>
    <row r="630" spans="1:8" s="249" customFormat="1" ht="25.5">
      <c r="A630" s="289"/>
      <c r="B630" s="282"/>
      <c r="C630" s="278" t="s">
        <v>2399</v>
      </c>
      <c r="D630" s="281"/>
      <c r="E630" s="263" t="s">
        <v>2400</v>
      </c>
      <c r="F630" s="263"/>
      <c r="G630" s="277"/>
      <c r="H630" s="272"/>
    </row>
    <row r="631" spans="1:8" s="249" customFormat="1" ht="12.75">
      <c r="A631" s="289"/>
      <c r="B631" s="282">
        <f>B626+1</f>
        <v>133</v>
      </c>
      <c r="C631" s="273" t="s">
        <v>2401</v>
      </c>
      <c r="D631" s="281" t="s">
        <v>2402</v>
      </c>
      <c r="E631" s="278" t="s">
        <v>2403</v>
      </c>
      <c r="F631" s="263" t="s">
        <v>1854</v>
      </c>
      <c r="G631" s="263" t="s">
        <v>2019</v>
      </c>
      <c r="H631" s="272">
        <v>1</v>
      </c>
    </row>
    <row r="632" spans="1:8" s="249" customFormat="1" ht="12.75">
      <c r="A632" s="289"/>
      <c r="B632" s="282"/>
      <c r="C632" s="273"/>
      <c r="D632" s="281"/>
      <c r="E632" s="263" t="s">
        <v>204</v>
      </c>
      <c r="F632" s="263"/>
      <c r="G632" s="277">
        <v>1</v>
      </c>
      <c r="H632" s="272"/>
    </row>
    <row r="633" spans="1:8" s="249" customFormat="1" ht="12.75">
      <c r="B633" s="282"/>
      <c r="C633" s="273"/>
      <c r="D633" s="281"/>
      <c r="E633" s="278" t="s">
        <v>207</v>
      </c>
      <c r="F633" s="263"/>
      <c r="G633" s="263">
        <v>2</v>
      </c>
      <c r="H633" s="272"/>
    </row>
    <row r="634" spans="1:8" s="249" customFormat="1" ht="12.75">
      <c r="B634" s="282"/>
      <c r="C634" s="273"/>
      <c r="D634" s="281"/>
      <c r="E634" s="263" t="s">
        <v>90</v>
      </c>
      <c r="F634" s="263"/>
      <c r="G634" s="277">
        <v>9</v>
      </c>
      <c r="H634" s="272"/>
    </row>
    <row r="635" spans="1:8" s="249" customFormat="1" ht="12.75">
      <c r="B635" s="282">
        <f>B631+1</f>
        <v>134</v>
      </c>
      <c r="C635" s="273" t="s">
        <v>2404</v>
      </c>
      <c r="D635" s="281" t="s">
        <v>2405</v>
      </c>
      <c r="E635" s="278" t="s">
        <v>2406</v>
      </c>
      <c r="F635" s="263" t="s">
        <v>1854</v>
      </c>
      <c r="G635" s="263" t="s">
        <v>2023</v>
      </c>
      <c r="H635" s="272">
        <v>1</v>
      </c>
    </row>
    <row r="636" spans="1:8" s="249" customFormat="1" ht="12.75">
      <c r="B636" s="282"/>
      <c r="C636" s="273"/>
      <c r="D636" s="281"/>
      <c r="E636" s="263" t="s">
        <v>204</v>
      </c>
      <c r="F636" s="263"/>
      <c r="G636" s="277">
        <v>3</v>
      </c>
      <c r="H636" s="272"/>
    </row>
    <row r="637" spans="1:8" s="249" customFormat="1" ht="12.75">
      <c r="B637" s="282"/>
      <c r="C637" s="273"/>
      <c r="D637" s="281"/>
      <c r="E637" s="278" t="s">
        <v>207</v>
      </c>
      <c r="F637" s="263"/>
      <c r="G637" s="263">
        <v>4</v>
      </c>
      <c r="H637" s="272"/>
    </row>
    <row r="638" spans="1:8" s="249" customFormat="1" ht="12.75">
      <c r="B638" s="282"/>
      <c r="C638" s="273"/>
      <c r="D638" s="281"/>
      <c r="E638" s="263" t="s">
        <v>90</v>
      </c>
      <c r="F638" s="263"/>
      <c r="G638" s="277">
        <v>9</v>
      </c>
      <c r="H638" s="272"/>
    </row>
    <row r="639" spans="1:8" s="249" customFormat="1" ht="12.75">
      <c r="B639" s="282">
        <f>B635+1</f>
        <v>135</v>
      </c>
      <c r="C639" s="273" t="s">
        <v>2407</v>
      </c>
      <c r="D639" s="281" t="s">
        <v>2408</v>
      </c>
      <c r="E639" s="278" t="s">
        <v>2409</v>
      </c>
      <c r="F639" s="263" t="s">
        <v>1854</v>
      </c>
      <c r="G639" s="263" t="s">
        <v>2086</v>
      </c>
      <c r="H639" s="272">
        <v>1</v>
      </c>
    </row>
    <row r="640" spans="1:8" s="249" customFormat="1" ht="12.75">
      <c r="B640" s="282"/>
      <c r="C640" s="273"/>
      <c r="D640" s="281"/>
      <c r="E640" s="263" t="s">
        <v>204</v>
      </c>
      <c r="F640" s="263"/>
      <c r="G640" s="277">
        <v>5</v>
      </c>
      <c r="H640" s="272"/>
    </row>
    <row r="641" spans="2:8" s="249" customFormat="1" ht="12.75">
      <c r="B641" s="282"/>
      <c r="C641" s="273"/>
      <c r="D641" s="281"/>
      <c r="E641" s="278" t="s">
        <v>207</v>
      </c>
      <c r="F641" s="263"/>
      <c r="G641" s="263">
        <v>6</v>
      </c>
      <c r="H641" s="272"/>
    </row>
    <row r="642" spans="2:8" s="249" customFormat="1" ht="12.75">
      <c r="B642" s="282"/>
      <c r="C642" s="273"/>
      <c r="D642" s="281"/>
      <c r="E642" s="263" t="s">
        <v>90</v>
      </c>
      <c r="F642" s="263"/>
      <c r="G642" s="277">
        <v>9</v>
      </c>
      <c r="H642" s="272"/>
    </row>
    <row r="643" spans="2:8" s="249" customFormat="1" ht="12.75">
      <c r="B643" s="282">
        <f>B639+1</f>
        <v>136</v>
      </c>
      <c r="C643" s="273" t="s">
        <v>2410</v>
      </c>
      <c r="D643" s="281" t="s">
        <v>2411</v>
      </c>
      <c r="E643" s="278" t="s">
        <v>2412</v>
      </c>
      <c r="F643" s="263" t="s">
        <v>1854</v>
      </c>
      <c r="G643" s="263" t="s">
        <v>2090</v>
      </c>
      <c r="H643" s="272">
        <v>1</v>
      </c>
    </row>
    <row r="644" spans="2:8" s="249" customFormat="1" ht="12.75">
      <c r="B644" s="282"/>
      <c r="C644" s="273"/>
      <c r="D644" s="281"/>
      <c r="E644" s="263" t="s">
        <v>204</v>
      </c>
      <c r="F644" s="263"/>
      <c r="G644" s="277">
        <v>7</v>
      </c>
      <c r="H644" s="272"/>
    </row>
    <row r="645" spans="2:8" s="249" customFormat="1" ht="12.75">
      <c r="B645" s="282"/>
      <c r="C645" s="273"/>
      <c r="D645" s="281"/>
      <c r="E645" s="278" t="s">
        <v>207</v>
      </c>
      <c r="F645" s="263"/>
      <c r="G645" s="263">
        <v>8</v>
      </c>
      <c r="H645" s="272"/>
    </row>
    <row r="646" spans="2:8" s="249" customFormat="1" ht="12.75">
      <c r="B646" s="282"/>
      <c r="C646" s="273"/>
      <c r="D646" s="281"/>
      <c r="E646" s="263" t="s">
        <v>90</v>
      </c>
      <c r="F646" s="263"/>
      <c r="G646" s="277">
        <v>9</v>
      </c>
      <c r="H646" s="272"/>
    </row>
    <row r="647" spans="2:8" s="249" customFormat="1" ht="12.75">
      <c r="B647" s="282">
        <f>B643+1</f>
        <v>137</v>
      </c>
      <c r="C647" s="273" t="s">
        <v>2413</v>
      </c>
      <c r="D647" s="281" t="s">
        <v>2414</v>
      </c>
      <c r="E647" s="278" t="s">
        <v>2415</v>
      </c>
      <c r="F647" s="263" t="s">
        <v>1854</v>
      </c>
      <c r="G647" s="263" t="s">
        <v>2019</v>
      </c>
      <c r="H647" s="272">
        <v>1</v>
      </c>
    </row>
    <row r="648" spans="2:8" s="249" customFormat="1" ht="12.75">
      <c r="B648" s="282"/>
      <c r="C648" s="273"/>
      <c r="D648" s="281"/>
      <c r="E648" s="263" t="s">
        <v>204</v>
      </c>
      <c r="F648" s="263"/>
      <c r="G648" s="277">
        <v>1</v>
      </c>
      <c r="H648" s="272"/>
    </row>
    <row r="649" spans="2:8" s="249" customFormat="1" ht="12.75">
      <c r="B649" s="282"/>
      <c r="C649" s="273"/>
      <c r="D649" s="281"/>
      <c r="E649" s="278" t="s">
        <v>207</v>
      </c>
      <c r="F649" s="263"/>
      <c r="G649" s="277">
        <v>2</v>
      </c>
      <c r="H649" s="272"/>
    </row>
    <row r="650" spans="2:8" s="249" customFormat="1" ht="12.75">
      <c r="B650" s="282"/>
      <c r="C650" s="273"/>
      <c r="D650" s="281"/>
      <c r="E650" s="263" t="s">
        <v>90</v>
      </c>
      <c r="F650" s="263"/>
      <c r="G650" s="277">
        <v>9</v>
      </c>
      <c r="H650" s="272"/>
    </row>
    <row r="651" spans="2:8" s="249" customFormat="1" ht="12.75">
      <c r="B651" s="282">
        <f>B647+1</f>
        <v>138</v>
      </c>
      <c r="C651" s="273" t="s">
        <v>2416</v>
      </c>
      <c r="D651" s="281" t="s">
        <v>2417</v>
      </c>
      <c r="E651" s="278" t="s">
        <v>2418</v>
      </c>
      <c r="F651" s="263" t="s">
        <v>1854</v>
      </c>
      <c r="G651" s="263" t="s">
        <v>2023</v>
      </c>
      <c r="H651" s="272">
        <v>1</v>
      </c>
    </row>
    <row r="652" spans="2:8" s="249" customFormat="1" ht="12.75">
      <c r="B652" s="282"/>
      <c r="C652" s="273"/>
      <c r="D652" s="281"/>
      <c r="E652" s="263" t="s">
        <v>204</v>
      </c>
      <c r="F652" s="263"/>
      <c r="G652" s="277">
        <v>3</v>
      </c>
      <c r="H652" s="272"/>
    </row>
    <row r="653" spans="2:8" s="249" customFormat="1" ht="12.75">
      <c r="B653" s="282"/>
      <c r="C653" s="273"/>
      <c r="D653" s="281"/>
      <c r="E653" s="278" t="s">
        <v>207</v>
      </c>
      <c r="F653" s="263"/>
      <c r="G653" s="263">
        <v>4</v>
      </c>
      <c r="H653" s="272"/>
    </row>
    <row r="654" spans="2:8" s="249" customFormat="1" ht="12.75">
      <c r="B654" s="282"/>
      <c r="C654" s="273"/>
      <c r="D654" s="281"/>
      <c r="E654" s="263" t="s">
        <v>90</v>
      </c>
      <c r="F654" s="263"/>
      <c r="G654" s="277">
        <v>9</v>
      </c>
      <c r="H654" s="272"/>
    </row>
    <row r="655" spans="2:8" s="249" customFormat="1" ht="12.75">
      <c r="B655" s="282">
        <f>B651+1</f>
        <v>139</v>
      </c>
      <c r="C655" s="273" t="s">
        <v>2419</v>
      </c>
      <c r="D655" s="281" t="s">
        <v>2420</v>
      </c>
      <c r="E655" s="278" t="s">
        <v>2421</v>
      </c>
      <c r="F655" s="263" t="s">
        <v>1854</v>
      </c>
      <c r="G655" s="263" t="s">
        <v>2086</v>
      </c>
      <c r="H655" s="272">
        <v>1</v>
      </c>
    </row>
    <row r="656" spans="2:8" s="249" customFormat="1" ht="12.75">
      <c r="B656" s="282"/>
      <c r="C656" s="273"/>
      <c r="D656" s="281"/>
      <c r="E656" s="263" t="s">
        <v>204</v>
      </c>
      <c r="F656" s="263"/>
      <c r="G656" s="277">
        <v>5</v>
      </c>
      <c r="H656" s="272"/>
    </row>
    <row r="657" spans="1:8" s="249" customFormat="1" ht="12.75">
      <c r="B657" s="282"/>
      <c r="C657" s="273"/>
      <c r="D657" s="281"/>
      <c r="E657" s="278" t="s">
        <v>207</v>
      </c>
      <c r="F657" s="263"/>
      <c r="G657" s="263">
        <v>6</v>
      </c>
      <c r="H657" s="272"/>
    </row>
    <row r="658" spans="1:8" s="249" customFormat="1" ht="12.75">
      <c r="B658" s="282"/>
      <c r="C658" s="273"/>
      <c r="D658" s="281"/>
      <c r="E658" s="263" t="s">
        <v>90</v>
      </c>
      <c r="F658" s="263"/>
      <c r="G658" s="277">
        <v>9</v>
      </c>
      <c r="H658" s="272"/>
    </row>
    <row r="659" spans="1:8" s="249" customFormat="1" ht="25.5">
      <c r="B659" s="282">
        <f>B655+1</f>
        <v>140</v>
      </c>
      <c r="C659" s="278" t="s">
        <v>2422</v>
      </c>
      <c r="D659" s="281" t="s">
        <v>2423</v>
      </c>
      <c r="E659" s="278" t="s">
        <v>2421</v>
      </c>
      <c r="F659" s="263" t="s">
        <v>1854</v>
      </c>
      <c r="G659" s="263" t="s">
        <v>2424</v>
      </c>
      <c r="H659" s="272">
        <v>3</v>
      </c>
    </row>
    <row r="660" spans="1:8" s="249" customFormat="1" ht="12.75">
      <c r="B660" s="282"/>
      <c r="C660" s="273"/>
      <c r="D660" s="281"/>
      <c r="E660" s="263" t="s">
        <v>2425</v>
      </c>
      <c r="F660" s="263"/>
      <c r="G660" s="277" t="s">
        <v>2426</v>
      </c>
      <c r="H660" s="272"/>
    </row>
    <row r="661" spans="1:8" s="249" customFormat="1" ht="12.75">
      <c r="B661" s="282"/>
      <c r="C661" s="273"/>
      <c r="D661" s="281"/>
      <c r="E661" s="278" t="s">
        <v>90</v>
      </c>
      <c r="F661" s="263"/>
      <c r="G661" s="263">
        <v>999</v>
      </c>
      <c r="H661" s="272"/>
    </row>
    <row r="662" spans="1:8" s="249" customFormat="1" ht="12.75">
      <c r="B662" s="282"/>
      <c r="C662" s="273"/>
      <c r="D662" s="281"/>
      <c r="E662" s="263" t="s">
        <v>1885</v>
      </c>
      <c r="F662" s="263"/>
      <c r="G662" s="277" t="s">
        <v>66</v>
      </c>
      <c r="H662" s="272"/>
    </row>
    <row r="663" spans="1:8" s="249" customFormat="1" ht="25.5">
      <c r="B663" s="282"/>
      <c r="C663" s="278" t="s">
        <v>2427</v>
      </c>
      <c r="D663" s="281"/>
      <c r="E663" s="278" t="s">
        <v>2428</v>
      </c>
      <c r="F663" s="263"/>
      <c r="G663" s="263"/>
      <c r="H663" s="272"/>
    </row>
    <row r="664" spans="1:8" s="249" customFormat="1" ht="25.5">
      <c r="B664" s="282">
        <f>B659+1</f>
        <v>141</v>
      </c>
      <c r="C664" s="280" t="s">
        <v>2429</v>
      </c>
      <c r="D664" s="281" t="s">
        <v>2430</v>
      </c>
      <c r="E664" s="263" t="s">
        <v>2431</v>
      </c>
      <c r="F664" s="263" t="s">
        <v>1854</v>
      </c>
      <c r="G664" s="277" t="s">
        <v>2019</v>
      </c>
      <c r="H664" s="272">
        <v>1</v>
      </c>
    </row>
    <row r="665" spans="1:8" s="249" customFormat="1" ht="12.75">
      <c r="B665" s="282"/>
      <c r="C665" s="273"/>
      <c r="D665" s="281"/>
      <c r="E665" s="278" t="s">
        <v>204</v>
      </c>
      <c r="F665" s="263"/>
      <c r="G665" s="263">
        <v>1</v>
      </c>
      <c r="H665" s="272"/>
    </row>
    <row r="666" spans="1:8" s="249" customFormat="1" ht="12.75">
      <c r="B666" s="282"/>
      <c r="C666" s="273"/>
      <c r="D666" s="281"/>
      <c r="E666" s="263" t="s">
        <v>207</v>
      </c>
      <c r="F666" s="263"/>
      <c r="G666" s="277">
        <v>2</v>
      </c>
      <c r="H666" s="272"/>
    </row>
    <row r="667" spans="1:8" s="249" customFormat="1" ht="12.75">
      <c r="B667" s="282"/>
      <c r="C667" s="273"/>
      <c r="D667" s="281"/>
      <c r="E667" s="278" t="s">
        <v>90</v>
      </c>
      <c r="F667" s="263"/>
      <c r="G667" s="263">
        <v>9</v>
      </c>
      <c r="H667" s="272"/>
    </row>
    <row r="668" spans="1:8" s="249" customFormat="1" ht="25.5">
      <c r="B668" s="282">
        <f>B664+1</f>
        <v>142</v>
      </c>
      <c r="C668" s="273" t="s">
        <v>2432</v>
      </c>
      <c r="D668" s="281" t="s">
        <v>2433</v>
      </c>
      <c r="E668" s="263" t="s">
        <v>2434</v>
      </c>
      <c r="F668" s="263" t="s">
        <v>1854</v>
      </c>
      <c r="G668" s="277" t="s">
        <v>2023</v>
      </c>
      <c r="H668" s="272">
        <v>1</v>
      </c>
    </row>
    <row r="669" spans="1:8" s="265" customFormat="1" ht="12.75">
      <c r="A669" s="249"/>
      <c r="B669" s="282"/>
      <c r="C669" s="273"/>
      <c r="D669" s="281"/>
      <c r="E669" s="278" t="s">
        <v>204</v>
      </c>
      <c r="F669" s="263"/>
      <c r="G669" s="263">
        <v>3</v>
      </c>
      <c r="H669" s="272"/>
    </row>
    <row r="670" spans="1:8" ht="12.75">
      <c r="A670" s="265"/>
      <c r="B670" s="282"/>
      <c r="C670" s="273"/>
      <c r="D670" s="281"/>
      <c r="E670" s="263" t="s">
        <v>207</v>
      </c>
      <c r="F670" s="263"/>
      <c r="G670" s="277">
        <v>4</v>
      </c>
      <c r="H670" s="272"/>
    </row>
    <row r="671" spans="1:8" s="290" customFormat="1" ht="12.75">
      <c r="A671" s="258"/>
      <c r="B671" s="282"/>
      <c r="C671" s="273"/>
      <c r="D671" s="281"/>
      <c r="E671" s="278" t="s">
        <v>90</v>
      </c>
      <c r="F671" s="263"/>
      <c r="G671" s="263">
        <v>9</v>
      </c>
      <c r="H671" s="272"/>
    </row>
    <row r="672" spans="1:8" s="290" customFormat="1" ht="25.5">
      <c r="B672" s="282">
        <f>B668+1</f>
        <v>143</v>
      </c>
      <c r="C672" s="273" t="s">
        <v>2435</v>
      </c>
      <c r="D672" s="281" t="s">
        <v>2436</v>
      </c>
      <c r="E672" s="263" t="s">
        <v>2437</v>
      </c>
      <c r="F672" s="263" t="s">
        <v>1854</v>
      </c>
      <c r="G672" s="277" t="s">
        <v>2086</v>
      </c>
      <c r="H672" s="272">
        <v>1</v>
      </c>
    </row>
    <row r="673" spans="1:8" s="290" customFormat="1" ht="12.75">
      <c r="B673" s="282"/>
      <c r="C673" s="273"/>
      <c r="D673" s="281"/>
      <c r="E673" s="278" t="s">
        <v>204</v>
      </c>
      <c r="F673" s="263"/>
      <c r="G673" s="263">
        <v>5</v>
      </c>
      <c r="H673" s="272"/>
    </row>
    <row r="674" spans="1:8" s="290" customFormat="1" ht="12.75">
      <c r="B674" s="282"/>
      <c r="C674" s="273"/>
      <c r="D674" s="281"/>
      <c r="E674" s="263" t="s">
        <v>207</v>
      </c>
      <c r="F674" s="263"/>
      <c r="G674" s="277">
        <v>6</v>
      </c>
      <c r="H674" s="272"/>
    </row>
    <row r="675" spans="1:8" s="290" customFormat="1" ht="12.75">
      <c r="B675" s="282"/>
      <c r="C675" s="273"/>
      <c r="D675" s="281"/>
      <c r="E675" s="278" t="s">
        <v>90</v>
      </c>
      <c r="F675" s="263"/>
      <c r="G675" s="263">
        <v>9</v>
      </c>
      <c r="H675" s="272"/>
    </row>
    <row r="676" spans="1:8" s="290" customFormat="1" ht="25.5">
      <c r="B676" s="282">
        <f>B672+1</f>
        <v>144</v>
      </c>
      <c r="C676" s="273" t="s">
        <v>2438</v>
      </c>
      <c r="D676" s="281" t="s">
        <v>2439</v>
      </c>
      <c r="E676" s="263" t="s">
        <v>2440</v>
      </c>
      <c r="F676" s="263" t="s">
        <v>1854</v>
      </c>
      <c r="G676" s="277" t="s">
        <v>2090</v>
      </c>
      <c r="H676" s="272">
        <v>1</v>
      </c>
    </row>
    <row r="677" spans="1:8" s="290" customFormat="1" ht="12.75">
      <c r="B677" s="282"/>
      <c r="C677" s="273"/>
      <c r="D677" s="281"/>
      <c r="E677" s="278" t="s">
        <v>204</v>
      </c>
      <c r="F677" s="263"/>
      <c r="G677" s="263">
        <v>7</v>
      </c>
      <c r="H677" s="272"/>
    </row>
    <row r="678" spans="1:8" s="290" customFormat="1" ht="12.75">
      <c r="B678" s="282"/>
      <c r="C678" s="273"/>
      <c r="D678" s="281"/>
      <c r="E678" s="263" t="s">
        <v>207</v>
      </c>
      <c r="F678" s="263"/>
      <c r="G678" s="277">
        <v>8</v>
      </c>
      <c r="H678" s="272"/>
    </row>
    <row r="679" spans="1:8" s="290" customFormat="1" ht="12.75">
      <c r="B679" s="282"/>
      <c r="C679" s="273"/>
      <c r="D679" s="281"/>
      <c r="E679" s="278" t="s">
        <v>90</v>
      </c>
      <c r="F679" s="263"/>
      <c r="G679" s="263">
        <v>9</v>
      </c>
      <c r="H679" s="272"/>
    </row>
    <row r="680" spans="1:8" s="290" customFormat="1" ht="38.25">
      <c r="B680" s="282">
        <f>B676+1</f>
        <v>145</v>
      </c>
      <c r="C680" s="273" t="s">
        <v>2441</v>
      </c>
      <c r="D680" s="281" t="s">
        <v>2442</v>
      </c>
      <c r="E680" s="263" t="s">
        <v>2443</v>
      </c>
      <c r="F680" s="263" t="s">
        <v>1854</v>
      </c>
      <c r="G680" s="277" t="s">
        <v>2019</v>
      </c>
      <c r="H680" s="272">
        <v>1</v>
      </c>
    </row>
    <row r="681" spans="1:8" s="291" customFormat="1" ht="12.75">
      <c r="A681" s="290"/>
      <c r="B681" s="282"/>
      <c r="C681" s="273"/>
      <c r="D681" s="281"/>
      <c r="E681" s="278" t="s">
        <v>204</v>
      </c>
      <c r="F681" s="263"/>
      <c r="G681" s="263">
        <v>1</v>
      </c>
      <c r="H681" s="272"/>
    </row>
    <row r="682" spans="1:8" s="290" customFormat="1" ht="12.75">
      <c r="A682" s="291"/>
      <c r="B682" s="282"/>
      <c r="C682" s="273"/>
      <c r="D682" s="281"/>
      <c r="E682" s="263" t="s">
        <v>207</v>
      </c>
      <c r="F682" s="263"/>
      <c r="G682" s="277">
        <v>2</v>
      </c>
      <c r="H682" s="272"/>
    </row>
    <row r="683" spans="1:8" s="290" customFormat="1" ht="12.75">
      <c r="B683" s="282"/>
      <c r="C683" s="273"/>
      <c r="D683" s="281"/>
      <c r="E683" s="278" t="s">
        <v>90</v>
      </c>
      <c r="F683" s="263"/>
      <c r="G683" s="263">
        <v>9</v>
      </c>
      <c r="H683" s="272"/>
    </row>
    <row r="684" spans="1:8" s="290" customFormat="1" ht="38.25">
      <c r="B684" s="282">
        <f>B680+1</f>
        <v>146</v>
      </c>
      <c r="C684" s="273" t="s">
        <v>2444</v>
      </c>
      <c r="D684" s="281" t="s">
        <v>2445</v>
      </c>
      <c r="E684" s="263" t="s">
        <v>2446</v>
      </c>
      <c r="F684" s="263" t="s">
        <v>1854</v>
      </c>
      <c r="G684" s="277" t="s">
        <v>2023</v>
      </c>
      <c r="H684" s="272">
        <v>1</v>
      </c>
    </row>
    <row r="685" spans="1:8" s="290" customFormat="1" ht="12.75">
      <c r="B685" s="282"/>
      <c r="C685" s="273"/>
      <c r="D685" s="281"/>
      <c r="E685" s="278" t="s">
        <v>204</v>
      </c>
      <c r="F685" s="263"/>
      <c r="G685" s="263">
        <v>3</v>
      </c>
      <c r="H685" s="272"/>
    </row>
    <row r="686" spans="1:8" s="290" customFormat="1" ht="12.75">
      <c r="B686" s="282"/>
      <c r="C686" s="273"/>
      <c r="D686" s="281"/>
      <c r="E686" s="263" t="s">
        <v>207</v>
      </c>
      <c r="F686" s="263"/>
      <c r="G686" s="277">
        <v>4</v>
      </c>
      <c r="H686" s="272"/>
    </row>
    <row r="687" spans="1:8" s="291" customFormat="1" ht="12.75">
      <c r="A687" s="290"/>
      <c r="B687" s="282"/>
      <c r="C687" s="273"/>
      <c r="D687" s="281"/>
      <c r="E687" s="278" t="s">
        <v>90</v>
      </c>
      <c r="F687" s="263"/>
      <c r="G687" s="263">
        <v>9</v>
      </c>
      <c r="H687" s="272"/>
    </row>
    <row r="688" spans="1:8" s="291" customFormat="1" ht="25.5">
      <c r="B688" s="282">
        <f>B684+1</f>
        <v>147</v>
      </c>
      <c r="C688" s="273" t="s">
        <v>2447</v>
      </c>
      <c r="D688" s="281" t="s">
        <v>2448</v>
      </c>
      <c r="E688" s="263" t="s">
        <v>2449</v>
      </c>
      <c r="F688" s="263" t="s">
        <v>1854</v>
      </c>
      <c r="G688" s="277" t="s">
        <v>2086</v>
      </c>
      <c r="H688" s="272">
        <v>1</v>
      </c>
    </row>
    <row r="689" spans="1:8" s="291" customFormat="1" ht="12.75">
      <c r="B689" s="282"/>
      <c r="C689" s="273"/>
      <c r="D689" s="281"/>
      <c r="E689" s="278" t="s">
        <v>204</v>
      </c>
      <c r="F689" s="263"/>
      <c r="G689" s="263">
        <v>5</v>
      </c>
      <c r="H689" s="272"/>
    </row>
    <row r="690" spans="1:8" s="290" customFormat="1" ht="12.75">
      <c r="A690" s="291"/>
      <c r="B690" s="282"/>
      <c r="C690" s="273"/>
      <c r="D690" s="281"/>
      <c r="E690" s="263" t="s">
        <v>207</v>
      </c>
      <c r="F690" s="263"/>
      <c r="G690" s="277">
        <v>6</v>
      </c>
      <c r="H690" s="272"/>
    </row>
    <row r="691" spans="1:8" s="290" customFormat="1" ht="12.75">
      <c r="B691" s="282"/>
      <c r="C691" s="273"/>
      <c r="D691" s="281"/>
      <c r="E691" s="278" t="s">
        <v>90</v>
      </c>
      <c r="F691" s="263"/>
      <c r="G691" s="263">
        <v>9</v>
      </c>
      <c r="H691" s="272"/>
    </row>
    <row r="692" spans="1:8" ht="38.25">
      <c r="A692" s="290"/>
      <c r="B692" s="282">
        <f>B688+1</f>
        <v>148</v>
      </c>
      <c r="C692" s="273" t="s">
        <v>2450</v>
      </c>
      <c r="D692" s="281" t="s">
        <v>2451</v>
      </c>
      <c r="E692" s="263" t="s">
        <v>2452</v>
      </c>
      <c r="F692" s="263" t="s">
        <v>1854</v>
      </c>
      <c r="G692" s="277" t="s">
        <v>2090</v>
      </c>
      <c r="H692" s="272">
        <v>1</v>
      </c>
    </row>
    <row r="693" spans="1:8" s="291" customFormat="1" ht="12.75">
      <c r="A693" s="258"/>
      <c r="B693" s="282"/>
      <c r="C693" s="273"/>
      <c r="D693" s="281"/>
      <c r="E693" s="278" t="s">
        <v>204</v>
      </c>
      <c r="F693" s="263"/>
      <c r="G693" s="263">
        <v>7</v>
      </c>
      <c r="H693" s="272"/>
    </row>
    <row r="694" spans="1:8" s="292" customFormat="1" ht="12.75">
      <c r="A694" s="291"/>
      <c r="B694" s="282"/>
      <c r="C694" s="273"/>
      <c r="D694" s="281"/>
      <c r="E694" s="263" t="s">
        <v>207</v>
      </c>
      <c r="F694" s="263"/>
      <c r="G694" s="277">
        <v>8</v>
      </c>
      <c r="H694" s="272"/>
    </row>
    <row r="695" spans="1:8" s="290" customFormat="1" ht="12.75">
      <c r="A695" s="292"/>
      <c r="B695" s="282"/>
      <c r="C695" s="273"/>
      <c r="D695" s="281"/>
      <c r="E695" s="278" t="s">
        <v>90</v>
      </c>
      <c r="F695" s="263"/>
      <c r="G695" s="263">
        <v>9</v>
      </c>
      <c r="H695" s="272"/>
    </row>
    <row r="696" spans="1:8" s="290" customFormat="1" ht="25.5">
      <c r="B696" s="282">
        <f>B692+1</f>
        <v>149</v>
      </c>
      <c r="C696" s="273" t="s">
        <v>2453</v>
      </c>
      <c r="D696" s="281" t="s">
        <v>2454</v>
      </c>
      <c r="E696" s="263" t="s">
        <v>2455</v>
      </c>
      <c r="F696" s="263" t="s">
        <v>1854</v>
      </c>
      <c r="G696" s="277" t="s">
        <v>2019</v>
      </c>
      <c r="H696" s="272">
        <v>1</v>
      </c>
    </row>
    <row r="697" spans="1:8" s="292" customFormat="1" ht="12.75">
      <c r="A697" s="290"/>
      <c r="B697" s="282"/>
      <c r="C697" s="273"/>
      <c r="D697" s="281"/>
      <c r="E697" s="278" t="s">
        <v>204</v>
      </c>
      <c r="F697" s="263"/>
      <c r="G697" s="263">
        <v>1</v>
      </c>
      <c r="H697" s="272"/>
    </row>
    <row r="698" spans="1:8" s="290" customFormat="1" ht="12.75">
      <c r="A698" s="292"/>
      <c r="B698" s="282"/>
      <c r="C698" s="273"/>
      <c r="D698" s="281"/>
      <c r="E698" s="263" t="s">
        <v>207</v>
      </c>
      <c r="F698" s="263"/>
      <c r="G698" s="277">
        <v>2</v>
      </c>
      <c r="H698" s="272"/>
    </row>
    <row r="699" spans="1:8" ht="12.75">
      <c r="A699" s="290"/>
      <c r="B699" s="282"/>
      <c r="C699" s="273"/>
      <c r="D699" s="281"/>
      <c r="E699" s="278" t="s">
        <v>90</v>
      </c>
      <c r="F699" s="263"/>
      <c r="G699" s="263">
        <v>9</v>
      </c>
      <c r="H699" s="272"/>
    </row>
    <row r="700" spans="1:8" ht="25.5">
      <c r="B700" s="282">
        <f>B696+1</f>
        <v>150</v>
      </c>
      <c r="C700" s="273" t="s">
        <v>2456</v>
      </c>
      <c r="D700" s="281" t="s">
        <v>2457</v>
      </c>
      <c r="E700" s="263" t="s">
        <v>2458</v>
      </c>
      <c r="F700" s="263" t="s">
        <v>1854</v>
      </c>
      <c r="G700" s="277" t="s">
        <v>2023</v>
      </c>
      <c r="H700" s="272">
        <v>1</v>
      </c>
    </row>
    <row r="701" spans="1:8" ht="12.75">
      <c r="B701" s="282"/>
      <c r="C701" s="273"/>
      <c r="D701" s="281"/>
      <c r="E701" s="278" t="s">
        <v>204</v>
      </c>
      <c r="F701" s="263"/>
      <c r="G701" s="263">
        <v>3</v>
      </c>
      <c r="H701" s="272"/>
    </row>
    <row r="702" spans="1:8" s="290" customFormat="1" ht="12.75">
      <c r="A702" s="258"/>
      <c r="B702" s="282"/>
      <c r="C702" s="273"/>
      <c r="D702" s="281"/>
      <c r="E702" s="263" t="s">
        <v>207</v>
      </c>
      <c r="F702" s="263"/>
      <c r="G702" s="277">
        <v>4</v>
      </c>
      <c r="H702" s="272"/>
    </row>
    <row r="703" spans="1:8" ht="12.75">
      <c r="A703" s="290"/>
      <c r="B703" s="282"/>
      <c r="C703" s="273"/>
      <c r="D703" s="281"/>
      <c r="E703" s="278" t="s">
        <v>90</v>
      </c>
      <c r="F703" s="263"/>
      <c r="G703" s="263">
        <v>9</v>
      </c>
      <c r="H703" s="272"/>
    </row>
    <row r="704" spans="1:8" ht="12.75">
      <c r="B704" s="282">
        <f>B700+1</f>
        <v>151</v>
      </c>
      <c r="C704" s="273" t="s">
        <v>2459</v>
      </c>
      <c r="D704" s="281" t="s">
        <v>2460</v>
      </c>
      <c r="E704" s="263" t="s">
        <v>2461</v>
      </c>
      <c r="F704" s="263" t="s">
        <v>1854</v>
      </c>
      <c r="G704" s="277" t="s">
        <v>2086</v>
      </c>
      <c r="H704" s="272">
        <v>1</v>
      </c>
    </row>
    <row r="705" spans="1:9" ht="12.75">
      <c r="B705" s="282"/>
      <c r="C705" s="273"/>
      <c r="D705" s="281"/>
      <c r="E705" s="278" t="s">
        <v>204</v>
      </c>
      <c r="F705" s="263"/>
      <c r="G705" s="263">
        <v>5</v>
      </c>
      <c r="H705" s="272"/>
    </row>
    <row r="706" spans="1:9" ht="12.75">
      <c r="B706" s="282"/>
      <c r="C706" s="273"/>
      <c r="D706" s="281"/>
      <c r="E706" s="263" t="s">
        <v>207</v>
      </c>
      <c r="F706" s="263"/>
      <c r="G706" s="277">
        <v>6</v>
      </c>
      <c r="H706" s="272"/>
    </row>
    <row r="707" spans="1:9" ht="12.75">
      <c r="B707" s="282"/>
      <c r="C707" s="273"/>
      <c r="D707" s="281"/>
      <c r="E707" s="278" t="s">
        <v>90</v>
      </c>
      <c r="F707" s="263"/>
      <c r="G707" s="263">
        <v>9</v>
      </c>
      <c r="H707" s="272"/>
    </row>
    <row r="708" spans="1:9" ht="60.75" customHeight="1">
      <c r="B708" s="282">
        <f>B704+1</f>
        <v>152</v>
      </c>
      <c r="C708" s="278" t="s">
        <v>2462</v>
      </c>
      <c r="D708" s="281" t="s">
        <v>2463</v>
      </c>
      <c r="E708" s="263" t="s">
        <v>2464</v>
      </c>
      <c r="F708" s="263" t="s">
        <v>1854</v>
      </c>
      <c r="G708" s="280" t="s">
        <v>2465</v>
      </c>
      <c r="H708" s="272">
        <v>3</v>
      </c>
    </row>
    <row r="709" spans="1:9" ht="12.75">
      <c r="B709" s="282"/>
      <c r="C709" s="273"/>
      <c r="D709" s="281"/>
      <c r="E709" s="278" t="s">
        <v>2425</v>
      </c>
      <c r="F709" s="263"/>
      <c r="G709" s="263" t="s">
        <v>2466</v>
      </c>
      <c r="H709" s="272"/>
    </row>
    <row r="710" spans="1:9" ht="12.75">
      <c r="B710" s="282"/>
      <c r="C710" s="273"/>
      <c r="D710" s="281"/>
      <c r="E710" s="263" t="s">
        <v>90</v>
      </c>
      <c r="F710" s="263"/>
      <c r="G710" s="277">
        <v>999</v>
      </c>
      <c r="H710" s="272"/>
    </row>
    <row r="711" spans="1:9" ht="12.75">
      <c r="B711" s="282"/>
      <c r="C711" s="273"/>
      <c r="D711" s="281"/>
      <c r="E711" s="278" t="s">
        <v>1885</v>
      </c>
      <c r="F711" s="263"/>
      <c r="G711" s="263" t="s">
        <v>66</v>
      </c>
      <c r="H711" s="272"/>
    </row>
    <row r="712" spans="1:9" ht="25.5">
      <c r="B712" s="282">
        <f>B708+1</f>
        <v>153</v>
      </c>
      <c r="C712" s="278" t="s">
        <v>2467</v>
      </c>
      <c r="D712" s="281" t="s">
        <v>2468</v>
      </c>
      <c r="E712" s="263" t="s">
        <v>2469</v>
      </c>
      <c r="F712" s="263" t="s">
        <v>1854</v>
      </c>
      <c r="G712" s="277" t="s">
        <v>1904</v>
      </c>
      <c r="H712" s="272">
        <v>1</v>
      </c>
      <c r="I712" s="308"/>
    </row>
    <row r="713" spans="1:9" ht="12.75">
      <c r="B713" s="282"/>
      <c r="C713" s="273"/>
      <c r="D713" s="281"/>
      <c r="E713" s="278" t="s">
        <v>204</v>
      </c>
      <c r="F713" s="263"/>
      <c r="G713" s="263">
        <v>1</v>
      </c>
      <c r="H713" s="272"/>
    </row>
    <row r="714" spans="1:9" ht="12.75">
      <c r="B714" s="282"/>
      <c r="C714" s="273"/>
      <c r="D714" s="281"/>
      <c r="E714" s="263" t="s">
        <v>207</v>
      </c>
      <c r="F714" s="263"/>
      <c r="G714" s="277">
        <v>3</v>
      </c>
      <c r="H714" s="272"/>
    </row>
    <row r="715" spans="1:9" ht="12.75">
      <c r="B715" s="282"/>
      <c r="C715" s="273"/>
      <c r="D715" s="281"/>
      <c r="E715" s="278" t="s">
        <v>90</v>
      </c>
      <c r="F715" s="263"/>
      <c r="G715" s="263">
        <v>9</v>
      </c>
      <c r="H715" s="272"/>
    </row>
    <row r="716" spans="1:9" ht="12.75">
      <c r="B716" s="282"/>
      <c r="C716" s="278" t="s">
        <v>2470</v>
      </c>
      <c r="D716" s="281"/>
      <c r="E716" s="263" t="s">
        <v>2471</v>
      </c>
      <c r="F716" s="263"/>
      <c r="G716" s="277"/>
      <c r="H716" s="272"/>
    </row>
    <row r="717" spans="1:9" s="249" customFormat="1" ht="12.75">
      <c r="A717" s="258"/>
      <c r="B717" s="282">
        <f>B712+1</f>
        <v>154</v>
      </c>
      <c r="C717" s="273" t="s">
        <v>2472</v>
      </c>
      <c r="D717" s="281" t="s">
        <v>2473</v>
      </c>
      <c r="E717" s="278" t="s">
        <v>2474</v>
      </c>
      <c r="F717" s="263" t="s">
        <v>1854</v>
      </c>
      <c r="G717" s="263" t="s">
        <v>1910</v>
      </c>
      <c r="H717" s="272">
        <v>1</v>
      </c>
    </row>
    <row r="718" spans="1:9" s="249" customFormat="1" ht="12.75">
      <c r="A718" s="258"/>
      <c r="B718" s="282"/>
      <c r="C718" s="273"/>
      <c r="D718" s="281"/>
      <c r="E718" s="263" t="s">
        <v>204</v>
      </c>
      <c r="F718" s="263"/>
      <c r="G718" s="277">
        <v>1</v>
      </c>
      <c r="H718" s="272"/>
    </row>
    <row r="719" spans="1:9" s="249" customFormat="1" ht="12.75">
      <c r="A719" s="258"/>
      <c r="B719" s="282"/>
      <c r="C719" s="273"/>
      <c r="D719" s="281"/>
      <c r="E719" s="278" t="s">
        <v>207</v>
      </c>
      <c r="F719" s="263"/>
      <c r="G719" s="263">
        <v>2</v>
      </c>
      <c r="H719" s="272"/>
    </row>
    <row r="720" spans="1:9" s="249" customFormat="1" ht="12.75">
      <c r="A720" s="258"/>
      <c r="B720" s="282"/>
      <c r="C720" s="273"/>
      <c r="D720" s="281"/>
      <c r="E720" s="263" t="s">
        <v>90</v>
      </c>
      <c r="F720" s="263"/>
      <c r="G720" s="277">
        <v>9</v>
      </c>
      <c r="H720" s="272"/>
    </row>
    <row r="721" spans="1:8" s="249" customFormat="1" ht="12.75">
      <c r="A721" s="258"/>
      <c r="B721" s="282"/>
      <c r="C721" s="273"/>
      <c r="D721" s="281"/>
      <c r="E721" s="278" t="s">
        <v>1885</v>
      </c>
      <c r="F721" s="263"/>
      <c r="G721" s="263" t="s">
        <v>66</v>
      </c>
      <c r="H721" s="272"/>
    </row>
    <row r="722" spans="1:8" s="249" customFormat="1" ht="12.75">
      <c r="A722" s="258"/>
      <c r="B722" s="282">
        <f>B717+1</f>
        <v>155</v>
      </c>
      <c r="C722" s="273" t="s">
        <v>2475</v>
      </c>
      <c r="D722" s="281" t="s">
        <v>2476</v>
      </c>
      <c r="E722" s="263" t="s">
        <v>2477</v>
      </c>
      <c r="F722" s="263" t="s">
        <v>1854</v>
      </c>
      <c r="G722" s="277" t="s">
        <v>1914</v>
      </c>
      <c r="H722" s="272">
        <v>1</v>
      </c>
    </row>
    <row r="723" spans="1:8" s="249" customFormat="1" ht="12.75">
      <c r="A723" s="258"/>
      <c r="B723" s="282"/>
      <c r="C723" s="273"/>
      <c r="D723" s="281"/>
      <c r="E723" s="278" t="s">
        <v>204</v>
      </c>
      <c r="F723" s="263"/>
      <c r="G723" s="263">
        <v>3</v>
      </c>
      <c r="H723" s="272"/>
    </row>
    <row r="724" spans="1:8" s="249" customFormat="1" ht="12.75">
      <c r="A724" s="258"/>
      <c r="B724" s="282"/>
      <c r="C724" s="273"/>
      <c r="D724" s="281"/>
      <c r="E724" s="263" t="s">
        <v>207</v>
      </c>
      <c r="F724" s="263"/>
      <c r="G724" s="277">
        <v>4</v>
      </c>
      <c r="H724" s="272"/>
    </row>
    <row r="725" spans="1:8" s="249" customFormat="1" ht="12.75">
      <c r="A725" s="258"/>
      <c r="B725" s="282"/>
      <c r="C725" s="273"/>
      <c r="D725" s="281"/>
      <c r="E725" s="278" t="s">
        <v>90</v>
      </c>
      <c r="F725" s="263"/>
      <c r="G725" s="263">
        <v>9</v>
      </c>
      <c r="H725" s="272"/>
    </row>
    <row r="726" spans="1:8" s="249" customFormat="1" ht="12.75">
      <c r="A726" s="258"/>
      <c r="B726" s="282"/>
      <c r="C726" s="273"/>
      <c r="D726" s="281"/>
      <c r="E726" s="263" t="s">
        <v>1885</v>
      </c>
      <c r="F726" s="263"/>
      <c r="G726" s="277" t="s">
        <v>66</v>
      </c>
      <c r="H726" s="272"/>
    </row>
    <row r="727" spans="1:8" s="249" customFormat="1" ht="12.75">
      <c r="A727" s="258"/>
      <c r="B727" s="282">
        <f>B722+1</f>
        <v>156</v>
      </c>
      <c r="C727" s="273" t="s">
        <v>2478</v>
      </c>
      <c r="D727" s="281" t="s">
        <v>2479</v>
      </c>
      <c r="E727" s="278" t="s">
        <v>2480</v>
      </c>
      <c r="F727" s="263" t="s">
        <v>1854</v>
      </c>
      <c r="G727" s="263" t="s">
        <v>1918</v>
      </c>
      <c r="H727" s="272">
        <v>1</v>
      </c>
    </row>
    <row r="728" spans="1:8" s="249" customFormat="1" ht="12.75">
      <c r="A728" s="258"/>
      <c r="B728" s="282"/>
      <c r="C728" s="273"/>
      <c r="D728" s="281"/>
      <c r="E728" s="263" t="s">
        <v>204</v>
      </c>
      <c r="F728" s="263"/>
      <c r="G728" s="277">
        <v>5</v>
      </c>
      <c r="H728" s="272"/>
    </row>
    <row r="729" spans="1:8" s="249" customFormat="1" ht="12.75">
      <c r="A729" s="258"/>
      <c r="B729" s="282"/>
      <c r="C729" s="273"/>
      <c r="D729" s="281"/>
      <c r="E729" s="278" t="s">
        <v>207</v>
      </c>
      <c r="F729" s="263"/>
      <c r="G729" s="263">
        <v>6</v>
      </c>
      <c r="H729" s="272"/>
    </row>
    <row r="730" spans="1:8" s="249" customFormat="1" ht="12.75">
      <c r="A730" s="258"/>
      <c r="B730" s="282"/>
      <c r="C730" s="273"/>
      <c r="D730" s="281"/>
      <c r="E730" s="263" t="s">
        <v>90</v>
      </c>
      <c r="F730" s="263"/>
      <c r="G730" s="277">
        <v>9</v>
      </c>
      <c r="H730" s="272"/>
    </row>
    <row r="731" spans="1:8" s="249" customFormat="1" ht="12.75">
      <c r="A731" s="258"/>
      <c r="B731" s="282"/>
      <c r="C731" s="273"/>
      <c r="D731" s="281"/>
      <c r="E731" s="278" t="s">
        <v>1885</v>
      </c>
      <c r="F731" s="263"/>
      <c r="G731" s="263" t="s">
        <v>66</v>
      </c>
      <c r="H731" s="272"/>
    </row>
    <row r="732" spans="1:8" s="249" customFormat="1" ht="12.75">
      <c r="A732" s="258"/>
      <c r="B732" s="282">
        <f>B727+1</f>
        <v>157</v>
      </c>
      <c r="C732" s="273" t="s">
        <v>2481</v>
      </c>
      <c r="D732" s="281" t="s">
        <v>2482</v>
      </c>
      <c r="E732" s="263" t="s">
        <v>2483</v>
      </c>
      <c r="F732" s="263" t="s">
        <v>1854</v>
      </c>
      <c r="G732" s="277" t="s">
        <v>1922</v>
      </c>
      <c r="H732" s="272">
        <v>1</v>
      </c>
    </row>
    <row r="733" spans="1:8" s="249" customFormat="1" ht="12.75">
      <c r="A733" s="258"/>
      <c r="B733" s="282"/>
      <c r="C733" s="273"/>
      <c r="D733" s="281"/>
      <c r="E733" s="278" t="s">
        <v>204</v>
      </c>
      <c r="F733" s="263"/>
      <c r="G733" s="263">
        <v>7</v>
      </c>
      <c r="H733" s="272"/>
    </row>
    <row r="734" spans="1:8" s="249" customFormat="1" ht="12.75">
      <c r="A734" s="258"/>
      <c r="B734" s="282"/>
      <c r="C734" s="273"/>
      <c r="D734" s="281"/>
      <c r="E734" s="263" t="s">
        <v>207</v>
      </c>
      <c r="F734" s="263"/>
      <c r="G734" s="277">
        <v>8</v>
      </c>
      <c r="H734" s="272"/>
    </row>
    <row r="735" spans="1:8" s="249" customFormat="1" ht="12.75">
      <c r="A735" s="258"/>
      <c r="B735" s="282"/>
      <c r="C735" s="273"/>
      <c r="D735" s="281"/>
      <c r="E735" s="278" t="s">
        <v>90</v>
      </c>
      <c r="F735" s="263"/>
      <c r="G735" s="263">
        <v>9</v>
      </c>
      <c r="H735" s="272"/>
    </row>
    <row r="736" spans="1:8" s="249" customFormat="1" ht="12.75">
      <c r="A736" s="258"/>
      <c r="B736" s="282"/>
      <c r="C736" s="273"/>
      <c r="D736" s="281"/>
      <c r="E736" s="263" t="s">
        <v>1885</v>
      </c>
      <c r="F736" s="263"/>
      <c r="G736" s="277" t="s">
        <v>66</v>
      </c>
      <c r="H736" s="272"/>
    </row>
    <row r="737" spans="1:8" s="249" customFormat="1" ht="25.5">
      <c r="A737" s="258"/>
      <c r="B737" s="282">
        <f>B732+1</f>
        <v>158</v>
      </c>
      <c r="C737" s="273" t="s">
        <v>2484</v>
      </c>
      <c r="D737" s="281" t="s">
        <v>2485</v>
      </c>
      <c r="E737" s="278" t="s">
        <v>2486</v>
      </c>
      <c r="F737" s="263" t="s">
        <v>1854</v>
      </c>
      <c r="G737" s="263" t="s">
        <v>1910</v>
      </c>
      <c r="H737" s="272">
        <v>1</v>
      </c>
    </row>
    <row r="738" spans="1:8" s="249" customFormat="1" ht="12.75">
      <c r="A738" s="258"/>
      <c r="B738" s="282"/>
      <c r="C738" s="273"/>
      <c r="D738" s="281"/>
      <c r="E738" s="263" t="s">
        <v>204</v>
      </c>
      <c r="F738" s="263"/>
      <c r="G738" s="277">
        <v>1</v>
      </c>
      <c r="H738" s="272"/>
    </row>
    <row r="739" spans="1:8" s="249" customFormat="1" ht="12.75">
      <c r="A739" s="258"/>
      <c r="B739" s="282"/>
      <c r="C739" s="273"/>
      <c r="D739" s="281"/>
      <c r="E739" s="278" t="s">
        <v>207</v>
      </c>
      <c r="F739" s="263"/>
      <c r="G739" s="263">
        <v>2</v>
      </c>
      <c r="H739" s="272"/>
    </row>
    <row r="740" spans="1:8" s="249" customFormat="1" ht="12.75">
      <c r="A740" s="258"/>
      <c r="B740" s="282"/>
      <c r="C740" s="273"/>
      <c r="D740" s="281"/>
      <c r="E740" s="263" t="s">
        <v>90</v>
      </c>
      <c r="F740" s="263"/>
      <c r="G740" s="277">
        <v>9</v>
      </c>
      <c r="H740" s="272"/>
    </row>
    <row r="741" spans="1:8" s="249" customFormat="1" ht="12.75">
      <c r="A741" s="258"/>
      <c r="B741" s="282"/>
      <c r="C741" s="273"/>
      <c r="D741" s="281"/>
      <c r="E741" s="278" t="s">
        <v>1885</v>
      </c>
      <c r="F741" s="263"/>
      <c r="G741" s="263" t="s">
        <v>66</v>
      </c>
      <c r="H741" s="272"/>
    </row>
    <row r="742" spans="1:8" s="249" customFormat="1" ht="12.75">
      <c r="A742" s="258"/>
      <c r="B742" s="282">
        <f>B737+1</f>
        <v>159</v>
      </c>
      <c r="C742" s="273" t="s">
        <v>2487</v>
      </c>
      <c r="D742" s="281" t="s">
        <v>2488</v>
      </c>
      <c r="E742" s="263" t="s">
        <v>2489</v>
      </c>
      <c r="F742" s="263" t="s">
        <v>1854</v>
      </c>
      <c r="G742" s="277" t="s">
        <v>1914</v>
      </c>
      <c r="H742" s="272">
        <v>1</v>
      </c>
    </row>
    <row r="743" spans="1:8" s="249" customFormat="1" ht="12.75">
      <c r="A743" s="258"/>
      <c r="B743" s="282"/>
      <c r="C743" s="273"/>
      <c r="D743" s="281"/>
      <c r="E743" s="278" t="s">
        <v>204</v>
      </c>
      <c r="F743" s="263"/>
      <c r="G743" s="263">
        <v>3</v>
      </c>
      <c r="H743" s="272"/>
    </row>
    <row r="744" spans="1:8" s="249" customFormat="1" ht="12.75">
      <c r="A744" s="258"/>
      <c r="B744" s="282"/>
      <c r="C744" s="273"/>
      <c r="D744" s="281"/>
      <c r="E744" s="263" t="s">
        <v>207</v>
      </c>
      <c r="F744" s="263"/>
      <c r="G744" s="277">
        <v>4</v>
      </c>
      <c r="H744" s="272"/>
    </row>
    <row r="745" spans="1:8" s="249" customFormat="1" ht="12.75">
      <c r="A745" s="258"/>
      <c r="B745" s="282"/>
      <c r="C745" s="273"/>
      <c r="D745" s="281"/>
      <c r="E745" s="278" t="s">
        <v>90</v>
      </c>
      <c r="F745" s="263"/>
      <c r="G745" s="263">
        <v>9</v>
      </c>
      <c r="H745" s="272"/>
    </row>
    <row r="746" spans="1:8" s="249" customFormat="1" ht="12.75">
      <c r="A746" s="258"/>
      <c r="B746" s="282"/>
      <c r="C746" s="273"/>
      <c r="D746" s="281"/>
      <c r="E746" s="263" t="s">
        <v>1885</v>
      </c>
      <c r="F746" s="263"/>
      <c r="G746" s="277" t="s">
        <v>66</v>
      </c>
      <c r="H746" s="272"/>
    </row>
    <row r="747" spans="1:8" s="249" customFormat="1" ht="38.25">
      <c r="A747" s="258"/>
      <c r="B747" s="282">
        <f>B742+1</f>
        <v>160</v>
      </c>
      <c r="C747" s="273" t="s">
        <v>2490</v>
      </c>
      <c r="D747" s="281" t="s">
        <v>2491</v>
      </c>
      <c r="E747" s="278" t="s">
        <v>2492</v>
      </c>
      <c r="F747" s="263" t="s">
        <v>1854</v>
      </c>
      <c r="G747" s="263" t="s">
        <v>2493</v>
      </c>
      <c r="H747" s="272">
        <v>2</v>
      </c>
    </row>
    <row r="748" spans="1:8" s="249" customFormat="1" ht="12.75">
      <c r="A748" s="258"/>
      <c r="B748" s="282"/>
      <c r="C748" s="273"/>
      <c r="D748" s="281"/>
      <c r="E748" s="263" t="s">
        <v>2494</v>
      </c>
      <c r="F748" s="263"/>
      <c r="G748" s="277" t="s">
        <v>71</v>
      </c>
      <c r="H748" s="272"/>
    </row>
    <row r="749" spans="1:8" s="249" customFormat="1" ht="12.75">
      <c r="A749" s="258"/>
      <c r="B749" s="282"/>
      <c r="C749" s="273"/>
      <c r="D749" s="281"/>
      <c r="E749" s="278" t="s">
        <v>2495</v>
      </c>
      <c r="F749" s="263"/>
      <c r="G749" s="263" t="s">
        <v>73</v>
      </c>
      <c r="H749" s="272"/>
    </row>
    <row r="750" spans="1:8" s="249" customFormat="1" ht="12.75">
      <c r="A750" s="258"/>
      <c r="B750" s="282"/>
      <c r="C750" s="273"/>
      <c r="D750" s="281"/>
      <c r="E750" s="263" t="s">
        <v>2496</v>
      </c>
      <c r="F750" s="263"/>
      <c r="G750" s="277" t="s">
        <v>75</v>
      </c>
      <c r="H750" s="272"/>
    </row>
    <row r="751" spans="1:8" s="249" customFormat="1" ht="12.75">
      <c r="A751" s="258"/>
      <c r="B751" s="282"/>
      <c r="C751" s="273"/>
      <c r="D751" s="281"/>
      <c r="E751" s="278" t="s">
        <v>2497</v>
      </c>
      <c r="F751" s="263"/>
      <c r="G751" s="263" t="s">
        <v>77</v>
      </c>
      <c r="H751" s="272"/>
    </row>
    <row r="752" spans="1:8" s="249" customFormat="1" ht="25.5">
      <c r="A752" s="258"/>
      <c r="B752" s="282"/>
      <c r="C752" s="273"/>
      <c r="D752" s="281"/>
      <c r="E752" s="263" t="s">
        <v>2498</v>
      </c>
      <c r="F752" s="263"/>
      <c r="G752" s="277" t="s">
        <v>79</v>
      </c>
      <c r="H752" s="272"/>
    </row>
    <row r="753" spans="1:8" s="249" customFormat="1" ht="12.75">
      <c r="A753" s="258"/>
      <c r="B753" s="282"/>
      <c r="C753" s="273"/>
      <c r="D753" s="281"/>
      <c r="E753" s="278" t="s">
        <v>2499</v>
      </c>
      <c r="F753" s="263"/>
      <c r="G753" s="263" t="s">
        <v>81</v>
      </c>
      <c r="H753" s="272"/>
    </row>
    <row r="754" spans="1:8" s="249" customFormat="1" ht="12.75">
      <c r="A754" s="258"/>
      <c r="B754" s="282"/>
      <c r="C754" s="273"/>
      <c r="D754" s="281"/>
      <c r="E754" s="263" t="s">
        <v>2500</v>
      </c>
      <c r="F754" s="263"/>
      <c r="G754" s="277" t="s">
        <v>83</v>
      </c>
      <c r="H754" s="272"/>
    </row>
    <row r="755" spans="1:8" s="249" customFormat="1" ht="12.75">
      <c r="A755" s="258"/>
      <c r="B755" s="282"/>
      <c r="C755" s="273"/>
      <c r="D755" s="281"/>
      <c r="E755" s="278" t="s">
        <v>2501</v>
      </c>
      <c r="F755" s="263"/>
      <c r="G755" s="263" t="s">
        <v>85</v>
      </c>
      <c r="H755" s="272"/>
    </row>
    <row r="756" spans="1:8" s="249" customFormat="1" ht="12.75">
      <c r="A756" s="258"/>
      <c r="B756" s="282"/>
      <c r="C756" s="273"/>
      <c r="D756" s="281"/>
      <c r="E756" s="263" t="s">
        <v>2502</v>
      </c>
      <c r="F756" s="263"/>
      <c r="G756" s="277" t="s">
        <v>87</v>
      </c>
      <c r="H756" s="272"/>
    </row>
    <row r="757" spans="1:8" s="249" customFormat="1" ht="12.75">
      <c r="A757" s="258"/>
      <c r="B757" s="282"/>
      <c r="C757" s="273"/>
      <c r="D757" s="281"/>
      <c r="E757" s="278" t="s">
        <v>2503</v>
      </c>
      <c r="F757" s="263"/>
      <c r="G757" s="263">
        <v>10</v>
      </c>
      <c r="H757" s="272"/>
    </row>
    <row r="758" spans="1:8" s="249" customFormat="1" ht="12.75">
      <c r="A758" s="258"/>
      <c r="B758" s="282"/>
      <c r="C758" s="273"/>
      <c r="D758" s="281"/>
      <c r="E758" s="263" t="s">
        <v>2504</v>
      </c>
      <c r="F758" s="263"/>
      <c r="G758" s="277">
        <v>11</v>
      </c>
      <c r="H758" s="272"/>
    </row>
    <row r="759" spans="1:8" s="249" customFormat="1" ht="12.75">
      <c r="A759" s="258"/>
      <c r="B759" s="282"/>
      <c r="C759" s="273"/>
      <c r="D759" s="281"/>
      <c r="E759" s="278" t="s">
        <v>2505</v>
      </c>
      <c r="F759" s="263"/>
      <c r="G759" s="263">
        <v>12</v>
      </c>
      <c r="H759" s="272"/>
    </row>
    <row r="760" spans="1:8" s="249" customFormat="1" ht="12.75">
      <c r="A760" s="258"/>
      <c r="B760" s="282"/>
      <c r="C760" s="273"/>
      <c r="D760" s="281"/>
      <c r="E760" s="263" t="s">
        <v>90</v>
      </c>
      <c r="F760" s="263"/>
      <c r="G760" s="277">
        <v>99</v>
      </c>
      <c r="H760" s="272"/>
    </row>
    <row r="761" spans="1:8" s="249" customFormat="1" ht="38.25">
      <c r="A761" s="258"/>
      <c r="B761" s="282">
        <f>B747+1</f>
        <v>161</v>
      </c>
      <c r="C761" s="278" t="s">
        <v>2506</v>
      </c>
      <c r="D761" s="281" t="s">
        <v>2507</v>
      </c>
      <c r="E761" s="278" t="s">
        <v>2492</v>
      </c>
      <c r="F761" s="263" t="s">
        <v>1854</v>
      </c>
      <c r="G761" s="263" t="s">
        <v>2508</v>
      </c>
      <c r="H761" s="272">
        <v>3</v>
      </c>
    </row>
    <row r="762" spans="1:8" s="249" customFormat="1" ht="12.75">
      <c r="A762" s="258"/>
      <c r="B762" s="282"/>
      <c r="C762" s="273"/>
      <c r="D762" s="281"/>
      <c r="E762" s="263" t="s">
        <v>2509</v>
      </c>
      <c r="F762" s="263"/>
      <c r="G762" s="277" t="s">
        <v>2510</v>
      </c>
      <c r="H762" s="272"/>
    </row>
    <row r="763" spans="1:8" s="249" customFormat="1" ht="12.75">
      <c r="A763" s="258"/>
      <c r="B763" s="282"/>
      <c r="C763" s="273"/>
      <c r="D763" s="281"/>
      <c r="E763" s="278" t="s">
        <v>90</v>
      </c>
      <c r="F763" s="263"/>
      <c r="G763" s="263">
        <v>999</v>
      </c>
      <c r="H763" s="272"/>
    </row>
    <row r="764" spans="1:8" s="249" customFormat="1" ht="12.75">
      <c r="A764" s="258"/>
      <c r="B764" s="282"/>
      <c r="C764" s="273"/>
      <c r="D764" s="281"/>
      <c r="E764" s="263" t="s">
        <v>1885</v>
      </c>
      <c r="F764" s="263"/>
      <c r="G764" s="277" t="s">
        <v>66</v>
      </c>
      <c r="H764" s="272"/>
    </row>
    <row r="765" spans="1:8" ht="12.75">
      <c r="B765" s="266"/>
      <c r="C765" s="250"/>
      <c r="D765" s="267"/>
      <c r="E765" s="268"/>
      <c r="F765" s="268"/>
      <c r="G765" s="268"/>
      <c r="H765" s="20">
        <f>SUM(H572:H764)</f>
        <v>53</v>
      </c>
    </row>
    <row r="766" spans="1:8" ht="12.75">
      <c r="B766" s="435" t="s">
        <v>2511</v>
      </c>
      <c r="C766" s="436"/>
      <c r="D766" s="436"/>
      <c r="E766" s="436"/>
      <c r="F766" s="436"/>
      <c r="G766" s="436"/>
      <c r="H766" s="437"/>
    </row>
    <row r="767" spans="1:8" ht="115.5" customHeight="1">
      <c r="B767" s="282">
        <f>B761+1</f>
        <v>162</v>
      </c>
      <c r="C767" s="278" t="s">
        <v>2512</v>
      </c>
      <c r="D767" s="281" t="s">
        <v>779</v>
      </c>
      <c r="E767" s="278" t="s">
        <v>2512</v>
      </c>
      <c r="F767" s="263" t="s">
        <v>1959</v>
      </c>
      <c r="G767" s="263" t="s">
        <v>2513</v>
      </c>
      <c r="H767" s="272">
        <v>5</v>
      </c>
    </row>
    <row r="768" spans="1:8" ht="12.75">
      <c r="B768" s="282">
        <f>B767+1</f>
        <v>163</v>
      </c>
      <c r="C768" s="273" t="s">
        <v>1833</v>
      </c>
      <c r="D768" s="281" t="s">
        <v>1835</v>
      </c>
      <c r="E768" s="278" t="s">
        <v>2514</v>
      </c>
      <c r="F768" s="263" t="s">
        <v>1959</v>
      </c>
      <c r="G768" s="263" t="s">
        <v>2515</v>
      </c>
      <c r="H768" s="272">
        <v>1</v>
      </c>
    </row>
    <row r="769" spans="2:8" ht="12.75">
      <c r="B769" s="282"/>
      <c r="C769" s="273"/>
      <c r="D769" s="281"/>
      <c r="E769" s="278" t="s">
        <v>2516</v>
      </c>
      <c r="F769" s="263"/>
      <c r="G769" s="263">
        <v>1</v>
      </c>
      <c r="H769" s="272"/>
    </row>
    <row r="770" spans="2:8" ht="12.75">
      <c r="B770" s="282"/>
      <c r="C770" s="273"/>
      <c r="D770" s="281"/>
      <c r="E770" s="278" t="s">
        <v>2517</v>
      </c>
      <c r="F770" s="263"/>
      <c r="G770" s="263">
        <v>2</v>
      </c>
      <c r="H770" s="272"/>
    </row>
    <row r="771" spans="2:8" ht="12.75">
      <c r="B771" s="282"/>
      <c r="C771" s="273"/>
      <c r="D771" s="281"/>
      <c r="E771" s="278" t="s">
        <v>2518</v>
      </c>
      <c r="F771" s="263"/>
      <c r="G771" s="263">
        <v>3</v>
      </c>
      <c r="H771" s="272"/>
    </row>
    <row r="772" spans="2:8" ht="12.75">
      <c r="B772" s="282"/>
      <c r="C772" s="273"/>
      <c r="D772" s="281"/>
      <c r="E772" s="278" t="s">
        <v>2519</v>
      </c>
      <c r="F772" s="263"/>
      <c r="G772" s="263">
        <v>4</v>
      </c>
      <c r="H772" s="272"/>
    </row>
    <row r="773" spans="2:8" ht="12.75">
      <c r="B773" s="282"/>
      <c r="C773" s="273"/>
      <c r="D773" s="281"/>
      <c r="E773" s="278" t="s">
        <v>2520</v>
      </c>
      <c r="F773" s="263"/>
      <c r="G773" s="263">
        <v>5</v>
      </c>
      <c r="H773" s="272"/>
    </row>
    <row r="774" spans="2:8" ht="12.75">
      <c r="B774" s="282"/>
      <c r="C774" s="273"/>
      <c r="D774" s="281"/>
      <c r="E774" s="278" t="s">
        <v>2521</v>
      </c>
      <c r="F774" s="263"/>
      <c r="G774" s="263">
        <v>6</v>
      </c>
      <c r="H774" s="272"/>
    </row>
    <row r="775" spans="2:8" ht="25.5">
      <c r="B775" s="282">
        <f>B768+1</f>
        <v>164</v>
      </c>
      <c r="C775" s="278" t="s">
        <v>2522</v>
      </c>
      <c r="D775" s="281" t="s">
        <v>2523</v>
      </c>
      <c r="E775" s="278" t="s">
        <v>2522</v>
      </c>
      <c r="F775" s="263" t="s">
        <v>1854</v>
      </c>
      <c r="G775" s="263" t="s">
        <v>2524</v>
      </c>
      <c r="H775" s="272">
        <v>1</v>
      </c>
    </row>
    <row r="776" spans="2:8" ht="25.5">
      <c r="B776" s="282"/>
      <c r="C776" s="270"/>
      <c r="D776" s="281"/>
      <c r="E776" s="278" t="s">
        <v>2522</v>
      </c>
      <c r="F776" s="263"/>
      <c r="G776" s="263">
        <v>1</v>
      </c>
      <c r="H776" s="272"/>
    </row>
    <row r="777" spans="2:8" ht="25.5">
      <c r="B777" s="282"/>
      <c r="C777" s="270"/>
      <c r="D777" s="281"/>
      <c r="E777" s="278" t="s">
        <v>2525</v>
      </c>
      <c r="F777" s="263"/>
      <c r="G777" s="263">
        <v>3</v>
      </c>
      <c r="H777" s="272"/>
    </row>
    <row r="778" spans="2:8" ht="12.75">
      <c r="B778" s="293"/>
      <c r="C778" s="294"/>
      <c r="D778" s="295"/>
      <c r="E778" s="296"/>
      <c r="F778" s="296"/>
      <c r="G778" s="296"/>
      <c r="H778" s="297">
        <f>SUM(H767:H777)</f>
        <v>7</v>
      </c>
    </row>
    <row r="779" spans="2:8" s="299" customFormat="1" ht="38.25" customHeight="1" thickBot="1">
      <c r="B779" s="430" t="s">
        <v>445</v>
      </c>
      <c r="C779" s="431"/>
      <c r="D779" s="431"/>
      <c r="E779" s="431"/>
      <c r="F779" s="431"/>
      <c r="G779" s="431"/>
      <c r="H779" s="298">
        <f>H778+H765+H570+H450+H423+H396+H373+H321+H274+H227+H204+H154+H125+H42+H15</f>
        <v>398</v>
      </c>
    </row>
    <row r="780" spans="2:8" ht="16.5" customHeight="1" thickTop="1">
      <c r="C780" s="250"/>
    </row>
    <row r="781" spans="2:8" ht="16.5" customHeight="1">
      <c r="C781" s="250"/>
    </row>
    <row r="782" spans="2:8" ht="25.5" customHeight="1">
      <c r="C782" s="250"/>
    </row>
    <row r="783" spans="2:8" ht="16.5" customHeight="1">
      <c r="C783" s="250"/>
    </row>
    <row r="784" spans="2:8" ht="16.5" customHeight="1">
      <c r="C784" s="250"/>
    </row>
    <row r="785" spans="3:3" ht="16.5" customHeight="1">
      <c r="C785" s="250"/>
    </row>
    <row r="786" spans="3:3" ht="16.5" customHeight="1">
      <c r="C786" s="250"/>
    </row>
    <row r="787" spans="3:3" ht="16.5" customHeight="1">
      <c r="C787" s="250"/>
    </row>
    <row r="788" spans="3:3" ht="16.5" customHeight="1">
      <c r="C788" s="250"/>
    </row>
    <row r="789" spans="3:3" ht="16.5" customHeight="1">
      <c r="C789" s="250"/>
    </row>
    <row r="790" spans="3:3" ht="16.5" customHeight="1">
      <c r="C790" s="250"/>
    </row>
    <row r="791" spans="3:3" ht="16.5" customHeight="1">
      <c r="C791" s="250"/>
    </row>
    <row r="792" spans="3:3" ht="16.5" customHeight="1">
      <c r="C792" s="250"/>
    </row>
    <row r="793" spans="3:3" ht="16.5" customHeight="1">
      <c r="C793" s="250"/>
    </row>
    <row r="794" spans="3:3" ht="16.5" customHeight="1">
      <c r="C794" s="250"/>
    </row>
    <row r="795" spans="3:3" ht="16.5" customHeight="1">
      <c r="C795" s="250"/>
    </row>
    <row r="796" spans="3:3" ht="16.5" customHeight="1">
      <c r="C796" s="250"/>
    </row>
    <row r="797" spans="3:3" ht="16.5" customHeight="1">
      <c r="C797" s="250"/>
    </row>
    <row r="798" spans="3:3" ht="16.5" customHeight="1">
      <c r="C798" s="250"/>
    </row>
    <row r="799" spans="3:3" ht="16.5" customHeight="1">
      <c r="C799" s="250"/>
    </row>
    <row r="800" spans="3:3" ht="16.5" customHeight="1">
      <c r="C800" s="250"/>
    </row>
    <row r="801" spans="3:3" ht="16.5" customHeight="1">
      <c r="C801" s="250"/>
    </row>
    <row r="802" spans="3:3" ht="16.5" customHeight="1">
      <c r="C802" s="250"/>
    </row>
    <row r="803" spans="3:3" ht="16.5" customHeight="1">
      <c r="C803" s="250"/>
    </row>
    <row r="804" spans="3:3" ht="12.75">
      <c r="C804" s="250"/>
    </row>
    <row r="805" spans="3:3" ht="12.75">
      <c r="C805" s="250"/>
    </row>
    <row r="806" spans="3:3" ht="12.75">
      <c r="C806" s="292"/>
    </row>
    <row r="807" spans="3:3" ht="16.5" customHeight="1">
      <c r="C807" s="250"/>
    </row>
    <row r="808" spans="3:3" ht="16.5" customHeight="1">
      <c r="C808" s="250"/>
    </row>
    <row r="809" spans="3:3" ht="16.5" customHeight="1">
      <c r="C809" s="250"/>
    </row>
    <row r="810" spans="3:3" ht="16.5" customHeight="1">
      <c r="C810" s="250"/>
    </row>
    <row r="811" spans="3:3" ht="16.5" customHeight="1">
      <c r="C811" s="250"/>
    </row>
    <row r="812" spans="3:3" ht="16.5" customHeight="1">
      <c r="C812" s="250"/>
    </row>
    <row r="813" spans="3:3" ht="16.5" customHeight="1">
      <c r="C813" s="250"/>
    </row>
    <row r="814" spans="3:3" ht="16.5" customHeight="1">
      <c r="C814" s="250"/>
    </row>
    <row r="815" spans="3:3" ht="16.5" customHeight="1">
      <c r="C815" s="250"/>
    </row>
    <row r="816" spans="3:3" ht="63" customHeight="1">
      <c r="C816" s="250"/>
    </row>
    <row r="817" spans="3:3" ht="12.75">
      <c r="C817" s="250"/>
    </row>
    <row r="818" spans="3:3" ht="12.75">
      <c r="C818" s="250"/>
    </row>
    <row r="819" spans="3:3" ht="69" customHeight="1">
      <c r="C819" s="250"/>
    </row>
    <row r="820" spans="3:3" ht="12.75">
      <c r="C820" s="250"/>
    </row>
    <row r="821" spans="3:3" ht="16.5" customHeight="1">
      <c r="C821" s="250"/>
    </row>
    <row r="822" spans="3:3" ht="16.5" customHeight="1">
      <c r="C822" s="250"/>
    </row>
    <row r="823" spans="3:3" ht="16.5" customHeight="1">
      <c r="C823" s="250"/>
    </row>
    <row r="824" spans="3:3" ht="16.5" customHeight="1">
      <c r="C824" s="250"/>
    </row>
  </sheetData>
  <mergeCells count="29">
    <mergeCell ref="B8:H8"/>
    <mergeCell ref="B16:H16"/>
    <mergeCell ref="B1:H1"/>
    <mergeCell ref="B2:H2"/>
    <mergeCell ref="B3:H3"/>
    <mergeCell ref="G5:H5"/>
    <mergeCell ref="B6:B7"/>
    <mergeCell ref="C6:C7"/>
    <mergeCell ref="D6:D7"/>
    <mergeCell ref="E6:E7"/>
    <mergeCell ref="F6:F7"/>
    <mergeCell ref="G6:G7"/>
    <mergeCell ref="H6:H7"/>
    <mergeCell ref="B17:H17"/>
    <mergeCell ref="B779:G779"/>
    <mergeCell ref="B155:H155"/>
    <mergeCell ref="B205:H205"/>
    <mergeCell ref="B228:H228"/>
    <mergeCell ref="B275:H275"/>
    <mergeCell ref="B322:H322"/>
    <mergeCell ref="B374:H374"/>
    <mergeCell ref="B397:H397"/>
    <mergeCell ref="B424:H424"/>
    <mergeCell ref="B451:H451"/>
    <mergeCell ref="B571:H571"/>
    <mergeCell ref="B766:H766"/>
    <mergeCell ref="B43:H43"/>
    <mergeCell ref="B126:H126"/>
    <mergeCell ref="B39:H39"/>
  </mergeCells>
  <printOptions horizontalCentered="1"/>
  <pageMargins left="0.39370078740157483" right="0.39370078740157483" top="0.59055118110236227" bottom="0.59055118110236227" header="0.23622047244094491" footer="0.19685039370078741"/>
  <pageSetup scale="46" fitToHeight="0" pageOrder="overThenDown" orientation="portrait" r:id="rId1"/>
  <headerFooter alignWithMargins="0">
    <oddFooter>&amp;F&amp;RPágina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57CE7874DF8B43A0093AB8A009EE67" ma:contentTypeVersion="14" ma:contentTypeDescription="Create a new document." ma:contentTypeScope="" ma:versionID="561729f89eb30f014f1833c2618e4b8b">
  <xsd:schema xmlns:xsd="http://www.w3.org/2001/XMLSchema" xmlns:xs="http://www.w3.org/2001/XMLSchema" xmlns:p="http://schemas.microsoft.com/office/2006/metadata/properties" xmlns:ns3="70049620-8bf2-4175-b234-358aa75b143f" xmlns:ns4="f3a10855-16bf-417e-b729-65baea0a1a1f" targetNamespace="http://schemas.microsoft.com/office/2006/metadata/properties" ma:root="true" ma:fieldsID="215b03e0d779af06f15ef57476252864" ns3:_="" ns4:_="">
    <xsd:import namespace="70049620-8bf2-4175-b234-358aa75b143f"/>
    <xsd:import namespace="f3a10855-16bf-417e-b729-65baea0a1a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49620-8bf2-4175-b234-358aa75b143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10855-16bf-417e-b729-65baea0a1a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42502A-6382-418E-9412-AD4D90A80C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49620-8bf2-4175-b234-358aa75b143f"/>
    <ds:schemaRef ds:uri="f3a10855-16bf-417e-b729-65baea0a1a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6832F9-958A-470A-9045-4E60B5141F8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DD1DF1F-1AFC-409C-B7F7-6EEE22FA58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Frente</vt:lpstr>
      <vt:lpstr>Entorno Urbano Vialidades</vt:lpstr>
      <vt:lpstr>fusion de variable CLASEVIA RAS</vt:lpstr>
      <vt:lpstr>Manzana</vt:lpstr>
      <vt:lpstr>Manzana 2020</vt:lpstr>
      <vt:lpstr>LOCALIDAD 2020</vt:lpstr>
      <vt:lpstr>'Entorno Urbano Vialidades'!Títulos_a_imprimir</vt:lpstr>
      <vt:lpstr>Frente!Títulos_a_imprimir</vt:lpstr>
      <vt:lpstr>'LOCALIDAD 2020'!Títulos_a_imprimir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MENA  JUAN RAMON</dc:creator>
  <cp:keywords/>
  <dc:description/>
  <cp:lastModifiedBy>MENA JUAN RAMON</cp:lastModifiedBy>
  <cp:revision/>
  <dcterms:created xsi:type="dcterms:W3CDTF">2011-11-29T22:04:27Z</dcterms:created>
  <dcterms:modified xsi:type="dcterms:W3CDTF">2022-05-09T16:11:22Z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0x0101008057CE7874DF8B43A0093AB8A009EE67</vt:lpwstr>
  </property>
</Properties>
</file>